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ww.samenwerkruimten.nl/teamsites/bundel deuren vanaf 2024/Gedeelde  documenten/Definitieve documenten Nwe contract (TenderNed)/"/>
    </mc:Choice>
  </mc:AlternateContent>
  <xr:revisionPtr revIDLastSave="0" documentId="13_ncr:1_{B0A31AF1-54CC-4D68-9902-4EECDA39435E}" xr6:coauthVersionLast="47" xr6:coauthVersionMax="47" xr10:uidLastSave="{00000000-0000-0000-0000-000000000000}"/>
  <bookViews>
    <workbookView xWindow="-108" yWindow="-108" windowWidth="23256" windowHeight="12576" xr2:uid="{C13112EB-BA8A-476C-82F4-815014DB8D1C}"/>
  </bookViews>
  <sheets>
    <sheet name="Perceel 4" sheetId="1" r:id="rId1"/>
    <sheet name="P4-A" sheetId="7" r:id="rId2"/>
    <sheet name="P4-B" sheetId="8" r:id="rId3"/>
    <sheet name="P4-C" sheetId="9" r:id="rId4"/>
  </sheets>
  <definedNames>
    <definedName name="_xlnm.Print_Area" localSheetId="1">'P4-A'!$B$2:$G$5</definedName>
    <definedName name="_xlnm.Print_Area" localSheetId="2">'P4-B'!$B$2:$H$5</definedName>
    <definedName name="_xlnm.Print_Area" localSheetId="3">'P4-C'!$B$2:$G$5</definedName>
    <definedName name="_xlnm.Print_Area" localSheetId="0">'Perceel 4'!$B$2:$G$55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G23" i="1"/>
  <c r="F37" i="1"/>
  <c r="F17" i="1" l="1"/>
  <c r="G17" i="1" s="1"/>
  <c r="F16" i="1"/>
  <c r="G16" i="1" s="1"/>
  <c r="D15" i="1" l="1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19" i="9" l="1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29" i="8"/>
  <c r="F28" i="8"/>
  <c r="F27" i="8"/>
  <c r="F26" i="8"/>
  <c r="F25" i="8"/>
  <c r="F24" i="8"/>
  <c r="F23" i="8"/>
  <c r="F22" i="8"/>
  <c r="F21" i="8"/>
  <c r="F20" i="8"/>
  <c r="F19" i="8"/>
  <c r="F16" i="8"/>
  <c r="F15" i="8"/>
  <c r="F14" i="8"/>
  <c r="F13" i="8"/>
  <c r="F12" i="8"/>
  <c r="F11" i="8"/>
  <c r="F10" i="8"/>
  <c r="F9" i="8"/>
  <c r="F8" i="8"/>
  <c r="F7" i="8"/>
  <c r="F6" i="8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G24" i="1"/>
  <c r="G39" i="1"/>
  <c r="G38" i="1"/>
  <c r="G37" i="1"/>
  <c r="G29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8" i="1"/>
  <c r="G8" i="1" s="1"/>
  <c r="E40" i="1"/>
  <c r="G40" i="1" s="1"/>
  <c r="E30" i="1"/>
  <c r="E31" i="1" s="1"/>
  <c r="G31" i="1" s="1"/>
  <c r="F54" i="8" l="1"/>
  <c r="G46" i="1" s="1"/>
  <c r="E71" i="7"/>
  <c r="G45" i="1" s="1"/>
  <c r="G18" i="1"/>
  <c r="G41" i="1"/>
  <c r="G30" i="1"/>
  <c r="G32" i="1" s="1"/>
  <c r="G48" i="1" l="1"/>
  <c r="G50" i="1" s="1"/>
</calcChain>
</file>

<file path=xl/sharedStrings.xml><?xml version="1.0" encoding="utf-8"?>
<sst xmlns="http://schemas.openxmlformats.org/spreadsheetml/2006/main" count="226" uniqueCount="181">
  <si>
    <t>Prijzenboek</t>
  </si>
  <si>
    <t xml:space="preserve"> 'Keuringen en onderhoud  bedrijfsdeuren en hefinstallaties op Defensieterreinen'</t>
  </si>
  <si>
    <t>Preventief onderhoud, inspectie en keuringen</t>
  </si>
  <si>
    <t>Onderdeel</t>
  </si>
  <si>
    <t>Aantal PO-activiteiten (per jaar)</t>
  </si>
  <si>
    <t>Tarief per PO-activiteit*</t>
  </si>
  <si>
    <t>subtotaal per jaar</t>
  </si>
  <si>
    <t>subtotaal per 4 jaar</t>
  </si>
  <si>
    <t xml:space="preserve">Overheaddeuren, schuifdeuren, kanteldeuren, roldeuren, hefdeuren, harmonicadeuren, snelrol- of snelloopdeuren </t>
  </si>
  <si>
    <t>Bunkerdeuren, schuif- en scharnierdeuren</t>
  </si>
  <si>
    <t>Elektrische toegangsdeuren en deurautomaten</t>
  </si>
  <si>
    <t>Tourniquets</t>
  </si>
  <si>
    <t>Brandwerende deuren, rolluiken en firescreens (rookschermen)</t>
  </si>
  <si>
    <t>Scheidingswanden, Trenomat</t>
  </si>
  <si>
    <t>Totaal</t>
  </si>
  <si>
    <t>Correctief onderhoud planbaar (storingen, manco's), meerwerk en EOW</t>
  </si>
  <si>
    <t>Uurtarief**</t>
  </si>
  <si>
    <t>Correctief onderhoud niet planbaar (Storingen prio hoog)</t>
  </si>
  <si>
    <t>Opslagpercentage</t>
  </si>
  <si>
    <t>aantal</t>
  </si>
  <si>
    <t>n.v.t.</t>
  </si>
  <si>
    <t>Zon- en feestdagen</t>
  </si>
  <si>
    <t>Overige</t>
  </si>
  <si>
    <t>Prijs per onderdeel</t>
  </si>
  <si>
    <t>Stickeren (per  asset)</t>
  </si>
  <si>
    <t>Hoogwerker (per dagdeel á 4 uur)</t>
  </si>
  <si>
    <t>Wachturen  (per uur**)</t>
  </si>
  <si>
    <t>Materiaal</t>
  </si>
  <si>
    <t>Totaal inschrijfbedrag excl. BTW</t>
  </si>
  <si>
    <t>(dit bedrag vermelden op het inschrijfbilijet)</t>
  </si>
  <si>
    <t>* Tarief voor het keuren en preventief onderhoud incl. leveren keuringsdocument</t>
  </si>
  <si>
    <t>** Uurtarief is incl. adminstratie, voorrijkosten, materieel en alle opslagen</t>
  </si>
  <si>
    <t xml:space="preserve">Aantallen* </t>
  </si>
  <si>
    <t>Prijs per stuk**</t>
  </si>
  <si>
    <t>Subtotaal</t>
  </si>
  <si>
    <t>Kabeltrommel NS/LS tot h=5.500mm</t>
  </si>
  <si>
    <t>verticale zijafdichting tot 4 meter</t>
  </si>
  <si>
    <t>Deurtrapper plaatsen</t>
  </si>
  <si>
    <t>Clickruiten  (per 2 stuks)</t>
  </si>
  <si>
    <t>Veerbuffer lang met buffersteunen, inclusief achterplaat</t>
  </si>
  <si>
    <t>Deurroosters (per 2 stuks)</t>
  </si>
  <si>
    <t>Handgreep</t>
  </si>
  <si>
    <t xml:space="preserve">Deurgrendel </t>
  </si>
  <si>
    <t>Schuifgrendel zonder cilinder, van binnenuit bedienbaar</t>
  </si>
  <si>
    <t>Schuifgrendel met cilinder, van binnen- en buitenuit bedienbaar</t>
  </si>
  <si>
    <t>Compleet cilinderslot van een loopdeur  (excl. cilinder)</t>
  </si>
  <si>
    <t>Deurbeslag van een loopdeur  (kruk/kruk)</t>
  </si>
  <si>
    <t>Deurdranger van een loopdeur</t>
  </si>
  <si>
    <t xml:space="preserve">Ruit (dubbel) loopdeur </t>
  </si>
  <si>
    <t xml:space="preserve">Aandrijfketting 1/2" kettingwielmotor </t>
  </si>
  <si>
    <t>Aandrijfketting 1" kettingwielmotor</t>
  </si>
  <si>
    <t>Looprails 2" per meter</t>
  </si>
  <si>
    <t>Spiraalkabel 5 aderig</t>
  </si>
  <si>
    <t xml:space="preserve">Trekkoord </t>
  </si>
  <si>
    <t xml:space="preserve">Loopdeur compleet </t>
  </si>
  <si>
    <t xml:space="preserve">Ruit loopdeur </t>
  </si>
  <si>
    <t xml:space="preserve">Middenscharnier </t>
  </si>
  <si>
    <t>membraam onderloopkastje compleet</t>
  </si>
  <si>
    <t xml:space="preserve">Veiligheidstrekset </t>
  </si>
  <si>
    <t xml:space="preserve">Bodemprofiel </t>
  </si>
  <si>
    <t>Opnameprofiel t.b.v. rubber t.b.v. Gelbau contact  &lt;4000mm</t>
  </si>
  <si>
    <t>slappe kabelbeveiliging</t>
  </si>
  <si>
    <t>Elektromotor complete set tot 30 m2 deuroppervlak</t>
  </si>
  <si>
    <t>Totaal excl. BTW</t>
  </si>
  <si>
    <t>* Aantallen zijn op basis van inschatting</t>
  </si>
  <si>
    <t>** Prijs is incl. levering</t>
  </si>
  <si>
    <t xml:space="preserve"> 'Verrekenprijzen materialen t.b.v. snelrol- of snelloopdeuren, elektrische toegangsdeuren, tourniquets en deurautomaten'</t>
  </si>
  <si>
    <t>Onderdeel t.b.v. schuifdeurautomaten</t>
  </si>
  <si>
    <t>loopwielenset</t>
  </si>
  <si>
    <t>omloopwiel</t>
  </si>
  <si>
    <t>anti-statische borstel</t>
  </si>
  <si>
    <t>besturingsprint incl. vloeding</t>
  </si>
  <si>
    <t>bodemgeleiding</t>
  </si>
  <si>
    <t>combi-sensor</t>
  </si>
  <si>
    <t>radar</t>
  </si>
  <si>
    <t>actief IR sensor</t>
  </si>
  <si>
    <t>Bedieningseenheid</t>
  </si>
  <si>
    <t>sleutelschakelaar opbouw</t>
  </si>
  <si>
    <t>elleboogschakelaar</t>
  </si>
  <si>
    <t>Standaard duwende arm</t>
  </si>
  <si>
    <t>Besturingsprint</t>
  </si>
  <si>
    <t>Netgedeelte</t>
  </si>
  <si>
    <t>Tacho schijf</t>
  </si>
  <si>
    <t xml:space="preserve">Combi sensor </t>
  </si>
  <si>
    <t xml:space="preserve">Radar </t>
  </si>
  <si>
    <t>Actief IR sensor</t>
  </si>
  <si>
    <t>Dagschootvergrendeling</t>
  </si>
  <si>
    <t>Sleutelschakelaar opbouw</t>
  </si>
  <si>
    <t>Elleboogschakelaar</t>
  </si>
  <si>
    <t>Accu type</t>
  </si>
  <si>
    <t>Onderdeel t.b.v. vervanging UPS</t>
  </si>
  <si>
    <t>KDAC Tourniquet  (of gelijkwaardig)</t>
  </si>
  <si>
    <t>KDB tourniquet (of gelijkwaardig)</t>
  </si>
  <si>
    <t>KDBC tourniquet (of gelijkwaardig)</t>
  </si>
  <si>
    <t>unislide (KIT) (of gelijkwaardig)</t>
  </si>
  <si>
    <t>TMD schuifdeur (of gelijkwaardig)</t>
  </si>
  <si>
    <t>EMD schuifdeur (of gelijkwaardig)</t>
  </si>
  <si>
    <t>Record STA16 schuifdeur (of gelijkwaardig)</t>
  </si>
  <si>
    <t>Record STA20 schuifdeur (of gelijkwaardig)</t>
  </si>
  <si>
    <t>Dorma schuifdeur (of gelijkwaardig)</t>
  </si>
  <si>
    <t>Geze Schuifdeur (of gelijkwaardig)</t>
  </si>
  <si>
    <t>Boon schuifdeur (of gelijkwaardig)</t>
  </si>
  <si>
    <t>Gilgen SLK schuifdeur (of gelijkwaardig)</t>
  </si>
  <si>
    <t>Tormax schuifdeur (of gelijkwaardig)</t>
  </si>
  <si>
    <t>Tormax TCP schuifdeur (of gelijkwaardig)</t>
  </si>
  <si>
    <t>Tormax TEP schuifdeur (of gelijkwaardig)</t>
  </si>
  <si>
    <t>SL500 Local pui Schuifdeur (of gelijkwaardig)</t>
  </si>
  <si>
    <t>Mondoor schuifdeur (of gelijkwaardig)</t>
  </si>
  <si>
    <t>NL0096</t>
  </si>
  <si>
    <t>Boon automatische tourniquet (of gelijkwaardig)</t>
  </si>
  <si>
    <t>Tane Hermetische schuifdeur (of gelijkwaardig)</t>
  </si>
  <si>
    <t>QWASL0043</t>
  </si>
  <si>
    <t>Kone Unidrive Schuifdeur (of gelijkwaardig)</t>
  </si>
  <si>
    <t>QWASL0047</t>
  </si>
  <si>
    <t>Crawford schuifdeur (of gelijkwaardig)</t>
  </si>
  <si>
    <t>Waldoor UC schuifdeur (of gelijkwaardig)</t>
  </si>
  <si>
    <t>Keuring hefinstallaties</t>
  </si>
  <si>
    <t>Preventief onderhoud hefinstallaties</t>
  </si>
  <si>
    <t xml:space="preserve"> 'Verrekenprijzen materialen t.b.v. hefinstallaties'</t>
  </si>
  <si>
    <t xml:space="preserve"> 'Verrekenprijzen materialen t.b.v. overheaddeuren, kanteldeuren, roldeuren, hefdeuren en harmonicadeuren'</t>
  </si>
  <si>
    <t>Hydraulische slangen universele set incl. adapter kit</t>
  </si>
  <si>
    <t xml:space="preserve">Luchtfilter </t>
  </si>
  <si>
    <t xml:space="preserve">Hydraulische olie S-6  7 liter </t>
  </si>
  <si>
    <t xml:space="preserve">Hydraulische eenheid 2MV </t>
  </si>
  <si>
    <t>Frontbalk leveller</t>
  </si>
  <si>
    <t xml:space="preserve">Teenschermers per set </t>
  </si>
  <si>
    <t>Hoofdcilinder</t>
  </si>
  <si>
    <t>Voorklep cilinder</t>
  </si>
  <si>
    <t xml:space="preserve">EPDM afdichting set tbv beide zijkanten </t>
  </si>
  <si>
    <t xml:space="preserve">Schakelkast compleet </t>
  </si>
  <si>
    <t xml:space="preserve">Kabelboom tbv aggregaat - schakelkast </t>
  </si>
  <si>
    <t>Onderhoud steun</t>
  </si>
  <si>
    <t xml:space="preserve">Fjongrubbers tbv shelters </t>
  </si>
  <si>
    <t>Set staalkabel , D=4mm, L=12000mm</t>
  </si>
  <si>
    <t>Set staalkabels , D=3mm, L=12000mm</t>
  </si>
  <si>
    <t>bovenpaneel, geisoleerd, n.t.b. RAL kleur, &lt;4000 mm</t>
  </si>
  <si>
    <t>Onderpaneel, geisoleerd, n.t.b. RAL kleur, &lt;4000 mm</t>
  </si>
  <si>
    <t>Tussenpaneel, geisoleerd, n.t.b. RAL kleur, &lt;4000 mm</t>
  </si>
  <si>
    <t>Set staalkabel , D=5mm, L=12000mm</t>
  </si>
  <si>
    <t>Onderlooprubber en profiel, &lt; 4000 mm</t>
  </si>
  <si>
    <t>Kunststof venster, dubbelwandig, t.b.v. sandwichpaneel, Hörmann.</t>
  </si>
  <si>
    <t>Venster (rubberen rand), dubbelwandig, t.b.v. sandwichpaneel, Nassau.</t>
  </si>
  <si>
    <t>Kunststof klikvenster, dubbelwandig, t.b.v. sandwichpaneel, Crawford</t>
  </si>
  <si>
    <t>Venster (rubberen rand), dubbelwandig, t.b.v. sandwichpaneel, Crawford.</t>
  </si>
  <si>
    <t>Venster (inklem), dubbelwandig, t.b.v. volglaspaneel, Universeel.</t>
  </si>
  <si>
    <t>Veerbuffer kort met buffersteunen, inclusief achterplaat</t>
  </si>
  <si>
    <t>Bodemrubber t.b.v. DW contact  &lt;4000mm</t>
  </si>
  <si>
    <t>Bodemrubber t.b.v. Gelbau contact  &lt;4000mm</t>
  </si>
  <si>
    <t>Optosensoren</t>
  </si>
  <si>
    <t>Opnameprofiel t.b.v. rubber t.b.v. DW contact  &lt;4000mm</t>
  </si>
  <si>
    <t>Set veren compleet . Normaal beslag, 4000 x 4000mm, Hörmann</t>
  </si>
  <si>
    <t>Set veren compleet . Normaal beslag, 4000 x 4000mm, Crawford</t>
  </si>
  <si>
    <t>Set veren compleet . Normaal beslag, 4000 x 4000mm, Universeel</t>
  </si>
  <si>
    <t>Set veren compleet . VL beslag, 4000 x 4000mm, Hörmann</t>
  </si>
  <si>
    <t>Set veren compleet . VL beslag, 4000 x 4000mm, Crawford</t>
  </si>
  <si>
    <t>Set veren compleet . VL beslag, 4000 x 4000mm, Universeel</t>
  </si>
  <si>
    <t>Tussenkoppeling, Crawford</t>
  </si>
  <si>
    <t>Tussenkoppeling, Hörmann</t>
  </si>
  <si>
    <t>Tussenkoppeling, Universeel</t>
  </si>
  <si>
    <t>Veerbreukbeveiliging, Hörmann</t>
  </si>
  <si>
    <t>Veerbreukbeveiliging, Crawford</t>
  </si>
  <si>
    <t>Veerbreukbeveiliging, Universeel</t>
  </si>
  <si>
    <t>Drukknoppenkast op - stop - neer, Universeel</t>
  </si>
  <si>
    <t>Zijscharnier, Crawford</t>
  </si>
  <si>
    <t>Zijscharnier, Hörmann</t>
  </si>
  <si>
    <t>Zijscharnier, Universeel</t>
  </si>
  <si>
    <t>Loopwiel 2"  Hörmann</t>
  </si>
  <si>
    <t>Loopwiel 2"  Crawford</t>
  </si>
  <si>
    <t>Loopwiel 2"  Universeel</t>
  </si>
  <si>
    <t>Loopwiel 3"  Universeel</t>
  </si>
  <si>
    <t>Perceel 4: Zuid</t>
  </si>
  <si>
    <t>49G01-607, branddeuren (buiten kantooruren)</t>
  </si>
  <si>
    <t>49G01-607, branddeuren, leveren en op- en afbreken steigers</t>
  </si>
  <si>
    <t>De groene vlakken dienen te worden ingevuld</t>
  </si>
  <si>
    <t>Aanleveren logboeken</t>
  </si>
  <si>
    <t>Totaal tabblad P4-A</t>
  </si>
  <si>
    <t>Totaal tabblad P4-B</t>
  </si>
  <si>
    <t>Totaal tabblad P4-C</t>
  </si>
  <si>
    <t>Binnen kantooruren (06:00-18:00)</t>
  </si>
  <si>
    <t>Buiten kantooruren en zaterdag</t>
  </si>
  <si>
    <t>Onderdeel t.b.v. draaideurautomaten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</si>
</sst>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Verdana"/>
      <family val="2"/>
    </font>
    <font>
      <sz val="11"/>
      <color theme="1"/>
      <name val="Verdana"/>
      <family val="2"/>
    </font>
    <font>
      <i/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1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0" applyFont="1"/>
    <xf numFmtId="0" fontId="8" fillId="0" borderId="0" xfId="0" applyFont="1"/>
    <xf numFmtId="0" fontId="9" fillId="0" borderId="0" xfId="0" applyFont="1"/>
    <xf numFmtId="0" fontId="10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9" fillId="0" borderId="9" xfId="0" applyNumberFormat="1" applyFont="1" applyBorder="1" applyAlignment="1">
      <alignment horizontal="center"/>
    </xf>
    <xf numFmtId="44" fontId="10" fillId="0" borderId="23" xfId="0" applyNumberFormat="1" applyFont="1" applyBorder="1" applyAlignment="1">
      <alignment horizontal="right"/>
    </xf>
    <xf numFmtId="44" fontId="10" fillId="0" borderId="10" xfId="0" applyNumberFormat="1" applyFont="1" applyBorder="1"/>
    <xf numFmtId="44" fontId="9" fillId="0" borderId="19" xfId="0" applyNumberFormat="1" applyFont="1" applyBorder="1" applyAlignment="1">
      <alignment horizontal="right"/>
    </xf>
    <xf numFmtId="44" fontId="10" fillId="0" borderId="11" xfId="0" applyNumberFormat="1" applyFont="1" applyBorder="1"/>
    <xf numFmtId="0" fontId="10" fillId="0" borderId="2" xfId="0" applyFont="1" applyBorder="1"/>
    <xf numFmtId="44" fontId="10" fillId="0" borderId="29" xfId="0" applyNumberFormat="1" applyFont="1" applyBorder="1" applyAlignment="1">
      <alignment horizontal="center"/>
    </xf>
    <xf numFmtId="44" fontId="10" fillId="3" borderId="35" xfId="0" applyNumberFormat="1" applyFont="1" applyFill="1" applyBorder="1"/>
    <xf numFmtId="0" fontId="10" fillId="0" borderId="5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44" fontId="9" fillId="0" borderId="25" xfId="0" applyNumberFormat="1" applyFont="1" applyBorder="1"/>
    <xf numFmtId="0" fontId="9" fillId="0" borderId="1" xfId="0" applyFont="1" applyBorder="1"/>
    <xf numFmtId="0" fontId="9" fillId="0" borderId="2" xfId="0" applyFont="1" applyBorder="1"/>
    <xf numFmtId="44" fontId="9" fillId="0" borderId="29" xfId="0" applyNumberFormat="1" applyFont="1" applyBorder="1"/>
    <xf numFmtId="0" fontId="10" fillId="0" borderId="29" xfId="0" applyFont="1" applyBorder="1" applyAlignment="1">
      <alignment horizontal="center"/>
    </xf>
    <xf numFmtId="44" fontId="9" fillId="3" borderId="35" xfId="0" applyNumberFormat="1" applyFont="1" applyFill="1" applyBorder="1"/>
    <xf numFmtId="0" fontId="10" fillId="0" borderId="5" xfId="0" applyFont="1" applyBorder="1"/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4" fontId="9" fillId="0" borderId="26" xfId="0" applyNumberFormat="1" applyFont="1" applyBorder="1"/>
    <xf numFmtId="9" fontId="9" fillId="0" borderId="9" xfId="0" applyNumberFormat="1" applyFont="1" applyBorder="1" applyAlignment="1">
      <alignment horizontal="center"/>
    </xf>
    <xf numFmtId="44" fontId="9" fillId="0" borderId="19" xfId="0" applyNumberFormat="1" applyFont="1" applyBorder="1"/>
    <xf numFmtId="44" fontId="9" fillId="0" borderId="27" xfId="0" applyNumberFormat="1" applyFont="1" applyBorder="1"/>
    <xf numFmtId="0" fontId="9" fillId="0" borderId="28" xfId="0" applyFont="1" applyBorder="1"/>
    <xf numFmtId="0" fontId="9" fillId="0" borderId="29" xfId="0" applyFont="1" applyBorder="1"/>
    <xf numFmtId="9" fontId="9" fillId="0" borderId="29" xfId="0" applyNumberFormat="1" applyFont="1" applyBorder="1" applyAlignment="1">
      <alignment horizontal="center"/>
    </xf>
    <xf numFmtId="9" fontId="10" fillId="0" borderId="29" xfId="0" applyNumberFormat="1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44" fontId="9" fillId="0" borderId="11" xfId="0" applyNumberFormat="1" applyFont="1" applyBorder="1"/>
    <xf numFmtId="0" fontId="9" fillId="0" borderId="19" xfId="0" applyFont="1" applyBorder="1" applyAlignment="1">
      <alignment horizontal="center"/>
    </xf>
    <xf numFmtId="44" fontId="9" fillId="0" borderId="9" xfId="0" applyNumberFormat="1" applyFont="1" applyBorder="1"/>
    <xf numFmtId="0" fontId="10" fillId="0" borderId="0" xfId="0" applyFont="1"/>
    <xf numFmtId="44" fontId="9" fillId="0" borderId="0" xfId="0" applyNumberFormat="1" applyFont="1"/>
    <xf numFmtId="0" fontId="9" fillId="0" borderId="3" xfId="0" applyFont="1" applyBorder="1"/>
    <xf numFmtId="0" fontId="9" fillId="0" borderId="4" xfId="0" applyFont="1" applyBorder="1"/>
    <xf numFmtId="0" fontId="10" fillId="0" borderId="12" xfId="0" applyFont="1" applyBorder="1"/>
    <xf numFmtId="44" fontId="9" fillId="0" borderId="24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44" fontId="11" fillId="3" borderId="35" xfId="0" applyNumberFormat="1" applyFont="1" applyFill="1" applyBorder="1"/>
    <xf numFmtId="44" fontId="9" fillId="3" borderId="0" xfId="0" applyNumberFormat="1" applyFont="1" applyFill="1"/>
    <xf numFmtId="0" fontId="9" fillId="0" borderId="0" xfId="0" applyFont="1" applyAlignment="1">
      <alignment wrapText="1"/>
    </xf>
    <xf numFmtId="44" fontId="9" fillId="4" borderId="31" xfId="1" applyFont="1" applyFill="1" applyBorder="1" applyProtection="1">
      <protection locked="0"/>
    </xf>
    <xf numFmtId="44" fontId="9" fillId="4" borderId="9" xfId="1" applyFont="1" applyFill="1" applyBorder="1" applyProtection="1">
      <protection locked="0"/>
    </xf>
    <xf numFmtId="44" fontId="9" fillId="4" borderId="34" xfId="1" applyFont="1" applyFill="1" applyBorder="1" applyProtection="1">
      <protection locked="0"/>
    </xf>
    <xf numFmtId="0" fontId="9" fillId="0" borderId="0" xfId="0" applyFont="1" applyAlignment="1">
      <alignment horizontal="right"/>
    </xf>
    <xf numFmtId="44" fontId="10" fillId="2" borderId="21" xfId="0" applyNumberFormat="1" applyFont="1" applyFill="1" applyBorder="1" applyAlignment="1" applyProtection="1">
      <protection locked="0"/>
    </xf>
    <xf numFmtId="44" fontId="10" fillId="2" borderId="9" xfId="0" applyNumberFormat="1" applyFont="1" applyFill="1" applyBorder="1" applyProtection="1">
      <protection locked="0"/>
    </xf>
    <xf numFmtId="44" fontId="9" fillId="2" borderId="17" xfId="0" applyNumberFormat="1" applyFont="1" applyFill="1" applyBorder="1" applyProtection="1">
      <protection locked="0"/>
    </xf>
    <xf numFmtId="44" fontId="9" fillId="2" borderId="23" xfId="0" applyNumberFormat="1" applyFont="1" applyFill="1" applyBorder="1" applyProtection="1">
      <protection locked="0"/>
    </xf>
    <xf numFmtId="44" fontId="9" fillId="2" borderId="9" xfId="0" applyNumberFormat="1" applyFont="1" applyFill="1" applyBorder="1" applyProtection="1">
      <protection locked="0"/>
    </xf>
    <xf numFmtId="0" fontId="3" fillId="0" borderId="0" xfId="0" applyFont="1" applyProtection="1"/>
    <xf numFmtId="0" fontId="2" fillId="0" borderId="0" xfId="0" applyFont="1" applyAlignment="1" applyProtection="1">
      <alignment vertical="center"/>
    </xf>
    <xf numFmtId="0" fontId="5" fillId="0" borderId="0" xfId="0" applyFont="1" applyProtection="1"/>
    <xf numFmtId="0" fontId="4" fillId="0" borderId="0" xfId="0" applyFont="1" applyAlignment="1" applyProtection="1">
      <alignment horizontal="center"/>
    </xf>
    <xf numFmtId="0" fontId="9" fillId="0" borderId="3" xfId="0" applyFont="1" applyBorder="1" applyProtection="1"/>
    <xf numFmtId="0" fontId="9" fillId="0" borderId="4" xfId="0" applyFont="1" applyBorder="1" applyProtection="1"/>
    <xf numFmtId="0" fontId="9" fillId="0" borderId="24" xfId="0" applyFont="1" applyBorder="1" applyProtection="1"/>
    <xf numFmtId="0" fontId="9" fillId="0" borderId="0" xfId="0" applyFont="1" applyProtection="1"/>
    <xf numFmtId="0" fontId="9" fillId="0" borderId="36" xfId="0" applyFont="1" applyBorder="1" applyAlignment="1" applyProtection="1">
      <alignment horizontal="center"/>
    </xf>
    <xf numFmtId="0" fontId="9" fillId="0" borderId="31" xfId="0" applyFont="1" applyBorder="1" applyProtection="1"/>
    <xf numFmtId="44" fontId="9" fillId="0" borderId="37" xfId="0" applyNumberFormat="1" applyFont="1" applyBorder="1" applyProtection="1"/>
    <xf numFmtId="0" fontId="9" fillId="0" borderId="32" xfId="0" applyFont="1" applyBorder="1" applyAlignment="1" applyProtection="1">
      <alignment horizontal="center"/>
    </xf>
    <xf numFmtId="0" fontId="9" fillId="0" borderId="9" xfId="0" applyFont="1" applyBorder="1" applyProtection="1"/>
    <xf numFmtId="44" fontId="9" fillId="0" borderId="11" xfId="0" applyNumberFormat="1" applyFont="1" applyBorder="1" applyProtection="1"/>
    <xf numFmtId="0" fontId="9" fillId="0" borderId="33" xfId="0" applyFont="1" applyBorder="1" applyAlignment="1" applyProtection="1">
      <alignment horizontal="center"/>
    </xf>
    <xf numFmtId="0" fontId="9" fillId="0" borderId="34" xfId="0" applyFont="1" applyBorder="1" applyProtection="1"/>
    <xf numFmtId="44" fontId="9" fillId="0" borderId="35" xfId="0" applyNumberFormat="1" applyFont="1" applyBorder="1" applyProtection="1"/>
    <xf numFmtId="0" fontId="10" fillId="0" borderId="0" xfId="0" applyFont="1" applyProtection="1"/>
    <xf numFmtId="44" fontId="9" fillId="3" borderId="0" xfId="0" applyNumberFormat="1" applyFont="1" applyFill="1" applyProtection="1"/>
    <xf numFmtId="0" fontId="8" fillId="0" borderId="4" xfId="0" applyFont="1" applyBorder="1" applyProtection="1"/>
    <xf numFmtId="0" fontId="8" fillId="0" borderId="24" xfId="0" applyFont="1" applyBorder="1" applyProtection="1"/>
    <xf numFmtId="44" fontId="9" fillId="0" borderId="0" xfId="1" applyFont="1" applyProtection="1"/>
    <xf numFmtId="44" fontId="9" fillId="0" borderId="0" xfId="0" applyNumberFormat="1" applyFont="1" applyProtection="1"/>
    <xf numFmtId="0" fontId="8" fillId="0" borderId="3" xfId="0" applyFont="1" applyBorder="1" applyProtection="1"/>
    <xf numFmtId="0" fontId="12" fillId="0" borderId="36" xfId="0" applyFont="1" applyBorder="1" applyAlignment="1" applyProtection="1">
      <alignment horizontal="center"/>
    </xf>
    <xf numFmtId="0" fontId="9" fillId="0" borderId="31" xfId="0" applyFont="1" applyBorder="1" applyAlignment="1" applyProtection="1">
      <alignment horizontal="left"/>
    </xf>
    <xf numFmtId="44" fontId="12" fillId="0" borderId="37" xfId="1" applyFont="1" applyBorder="1" applyProtection="1"/>
    <xf numFmtId="0" fontId="12" fillId="0" borderId="0" xfId="0" applyFont="1" applyProtection="1"/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right" vertical="center"/>
    </xf>
    <xf numFmtId="0" fontId="12" fillId="0" borderId="32" xfId="0" applyFont="1" applyBorder="1" applyAlignment="1" applyProtection="1">
      <alignment horizontal="center"/>
    </xf>
    <xf numFmtId="0" fontId="9" fillId="0" borderId="9" xfId="0" applyFont="1" applyBorder="1" applyAlignment="1" applyProtection="1">
      <alignment horizontal="left"/>
    </xf>
    <xf numFmtId="44" fontId="12" fillId="0" borderId="11" xfId="1" applyFont="1" applyBorder="1" applyProtection="1"/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0" fontId="12" fillId="0" borderId="9" xfId="0" applyFont="1" applyBorder="1" applyAlignment="1" applyProtection="1">
      <alignment horizontal="left"/>
    </xf>
    <xf numFmtId="0" fontId="12" fillId="0" borderId="9" xfId="0" applyFont="1" applyBorder="1" applyAlignment="1" applyProtection="1">
      <alignment vertical="center"/>
    </xf>
    <xf numFmtId="0" fontId="12" fillId="0" borderId="33" xfId="0" applyFont="1" applyBorder="1" applyAlignment="1" applyProtection="1">
      <alignment horizontal="center"/>
    </xf>
    <xf numFmtId="0" fontId="12" fillId="0" borderId="34" xfId="0" applyFont="1" applyBorder="1" applyAlignment="1" applyProtection="1">
      <alignment horizontal="left"/>
    </xf>
    <xf numFmtId="0" fontId="12" fillId="0" borderId="34" xfId="0" applyFont="1" applyBorder="1" applyAlignment="1" applyProtection="1">
      <alignment vertical="center"/>
    </xf>
    <xf numFmtId="44" fontId="12" fillId="0" borderId="35" xfId="1" applyFont="1" applyBorder="1" applyProtection="1"/>
    <xf numFmtId="0" fontId="9" fillId="0" borderId="39" xfId="0" applyFont="1" applyBorder="1" applyProtection="1"/>
    <xf numFmtId="0" fontId="9" fillId="0" borderId="38" xfId="0" applyFont="1" applyBorder="1" applyProtection="1"/>
    <xf numFmtId="0" fontId="9" fillId="0" borderId="40" xfId="0" applyFont="1" applyBorder="1" applyProtection="1"/>
    <xf numFmtId="0" fontId="9" fillId="0" borderId="8" xfId="0" applyFont="1" applyBorder="1" applyAlignment="1"/>
    <xf numFmtId="0" fontId="9" fillId="0" borderId="13" xfId="0" applyFont="1" applyBorder="1" applyAlignment="1"/>
    <xf numFmtId="0" fontId="7" fillId="0" borderId="0" xfId="0" applyFont="1" applyAlignment="1">
      <alignment horizontal="center"/>
    </xf>
    <xf numFmtId="0" fontId="9" fillId="0" borderId="42" xfId="0" applyFont="1" applyBorder="1" applyAlignment="1"/>
    <xf numFmtId="0" fontId="9" fillId="0" borderId="43" xfId="0" applyFont="1" applyBorder="1" applyAlignment="1"/>
    <xf numFmtId="0" fontId="9" fillId="0" borderId="41" xfId="0" applyFont="1" applyBorder="1" applyAlignment="1"/>
    <xf numFmtId="0" fontId="9" fillId="0" borderId="44" xfId="0" applyFont="1" applyBorder="1" applyAlignment="1"/>
    <xf numFmtId="0" fontId="9" fillId="2" borderId="0" xfId="0" applyFont="1" applyFill="1"/>
    <xf numFmtId="0" fontId="1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18" xfId="0" applyFont="1" applyBorder="1" applyAlignment="1"/>
    <xf numFmtId="0" fontId="9" fillId="0" borderId="23" xfId="0" applyFont="1" applyBorder="1" applyAlignment="1"/>
    <xf numFmtId="0" fontId="9" fillId="0" borderId="19" xfId="0" applyFont="1" applyBorder="1" applyAlignment="1"/>
    <xf numFmtId="0" fontId="10" fillId="0" borderId="3" xfId="0" applyFont="1" applyBorder="1" applyAlignment="1"/>
    <xf numFmtId="0" fontId="9" fillId="0" borderId="12" xfId="0" applyFont="1" applyBorder="1" applyAlignment="1"/>
    <xf numFmtId="0" fontId="9" fillId="0" borderId="18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0" xfId="0" applyFont="1" applyAlignment="1">
      <alignment horizontal="right"/>
    </xf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1" xfId="0" applyFont="1" applyBorder="1" applyAlignment="1"/>
    <xf numFmtId="0" fontId="9" fillId="0" borderId="2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0" xfId="0" applyFont="1" applyBorder="1" applyAlignment="1"/>
    <xf numFmtId="0" fontId="2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2" borderId="0" xfId="0" applyFont="1" applyFill="1" applyProtection="1"/>
    <xf numFmtId="0" fontId="14" fillId="0" borderId="0" xfId="0" applyFont="1" applyProtection="1"/>
    <xf numFmtId="0" fontId="9" fillId="2" borderId="0" xfId="0" applyFont="1" applyFill="1" applyAlignment="1" applyProtection="1"/>
    <xf numFmtId="0" fontId="14" fillId="0" borderId="0" xfId="0" applyFont="1" applyAlignment="1" applyProtection="1"/>
    <xf numFmtId="0" fontId="0" fillId="0" borderId="0" xfId="0" applyAlignment="1" applyProtection="1"/>
    <xf numFmtId="0" fontId="9" fillId="0" borderId="15" xfId="0" applyFont="1" applyBorder="1" applyAlignment="1" applyProtection="1">
      <alignment horizontal="center"/>
    </xf>
    <xf numFmtId="0" fontId="9" fillId="0" borderId="20" xfId="0" applyFont="1" applyBorder="1" applyAlignment="1" applyProtection="1">
      <alignment horizontal="center"/>
    </xf>
    <xf numFmtId="0" fontId="8" fillId="0" borderId="3" xfId="0" applyFont="1" applyBorder="1" applyAlignment="1" applyProtection="1"/>
    <xf numFmtId="0" fontId="8" fillId="0" borderId="4" xfId="0" applyFont="1" applyBorder="1" applyAlignment="1" applyProtection="1"/>
    <xf numFmtId="0" fontId="9" fillId="0" borderId="8" xfId="0" applyFont="1" applyBorder="1" applyAlignment="1" applyProtection="1">
      <alignment horizontal="center"/>
    </xf>
    <xf numFmtId="0" fontId="9" fillId="0" borderId="13" xfId="0" applyFont="1" applyBorder="1" applyAlignment="1" applyProtection="1">
      <alignment horizontal="center"/>
    </xf>
    <xf numFmtId="0" fontId="9" fillId="0" borderId="28" xfId="0" applyFont="1" applyBorder="1" applyAlignment="1" applyProtection="1">
      <alignment horizontal="center"/>
    </xf>
    <xf numFmtId="0" fontId="9" fillId="0" borderId="30" xfId="0" applyFont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4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E8333-BB98-43CB-A992-528B02296E8B}">
  <sheetPr>
    <pageSetUpPr fitToPage="1"/>
  </sheetPr>
  <dimension ref="B1:G60"/>
  <sheetViews>
    <sheetView tabSelected="1" workbookViewId="0">
      <selection activeCell="B3" sqref="B3:G3"/>
    </sheetView>
  </sheetViews>
  <sheetFormatPr defaultRowHeight="11.4" x14ac:dyDescent="0.2"/>
  <cols>
    <col min="1" max="1" width="3.6640625" style="3" customWidth="1"/>
    <col min="2" max="2" width="34.33203125" style="3" customWidth="1"/>
    <col min="3" max="3" width="29.109375" style="3" customWidth="1"/>
    <col min="4" max="6" width="32.109375" style="3" customWidth="1"/>
    <col min="7" max="7" width="22.5546875" style="3" customWidth="1"/>
    <col min="8" max="8" width="18.5546875" style="3" bestFit="1" customWidth="1"/>
    <col min="9" max="16384" width="8.88671875" style="3"/>
  </cols>
  <sheetData>
    <row r="1" spans="2:7" s="1" customFormat="1" ht="13.8" x14ac:dyDescent="0.25"/>
    <row r="2" spans="2:7" s="1" customFormat="1" ht="30" customHeight="1" x14ac:dyDescent="0.25">
      <c r="B2" s="112" t="s">
        <v>0</v>
      </c>
      <c r="C2" s="112"/>
      <c r="D2" s="112"/>
      <c r="E2" s="112"/>
      <c r="F2" s="112"/>
      <c r="G2" s="112"/>
    </row>
    <row r="3" spans="2:7" s="1" customFormat="1" ht="15" customHeight="1" x14ac:dyDescent="0.25">
      <c r="B3" s="105" t="s">
        <v>1</v>
      </c>
      <c r="C3" s="113"/>
      <c r="D3" s="113"/>
      <c r="E3" s="113"/>
      <c r="F3" s="113"/>
      <c r="G3" s="113"/>
    </row>
    <row r="4" spans="2:7" s="1" customFormat="1" ht="15" customHeight="1" x14ac:dyDescent="0.25">
      <c r="B4" s="105" t="s">
        <v>170</v>
      </c>
      <c r="C4" s="105"/>
      <c r="D4" s="105"/>
      <c r="E4" s="105"/>
      <c r="F4" s="105"/>
      <c r="G4" s="105"/>
    </row>
    <row r="5" spans="2:7" s="1" customFormat="1" ht="45" customHeight="1" x14ac:dyDescent="0.25"/>
    <row r="6" spans="2:7" ht="15" customHeight="1" thickBot="1" x14ac:dyDescent="0.25">
      <c r="B6" s="2" t="s">
        <v>2</v>
      </c>
    </row>
    <row r="7" spans="2:7" ht="15" customHeight="1" x14ac:dyDescent="0.2">
      <c r="B7" s="117" t="s">
        <v>3</v>
      </c>
      <c r="C7" s="118"/>
      <c r="D7" s="4" t="s">
        <v>4</v>
      </c>
      <c r="E7" s="4" t="s">
        <v>5</v>
      </c>
      <c r="F7" s="5" t="s">
        <v>6</v>
      </c>
      <c r="G7" s="6" t="s">
        <v>7</v>
      </c>
    </row>
    <row r="8" spans="2:7" ht="31.95" customHeight="1" x14ac:dyDescent="0.2">
      <c r="B8" s="119" t="s">
        <v>8</v>
      </c>
      <c r="C8" s="120"/>
      <c r="D8" s="7">
        <v>2308</v>
      </c>
      <c r="E8" s="54"/>
      <c r="F8" s="8">
        <f>D8*E8</f>
        <v>0</v>
      </c>
      <c r="G8" s="9">
        <f>F8*4</f>
        <v>0</v>
      </c>
    </row>
    <row r="9" spans="2:7" ht="15" customHeight="1" x14ac:dyDescent="0.2">
      <c r="B9" s="103" t="s">
        <v>9</v>
      </c>
      <c r="C9" s="104"/>
      <c r="D9" s="7">
        <v>637</v>
      </c>
      <c r="E9" s="55"/>
      <c r="F9" s="10">
        <f t="shared" ref="F9:F17" si="0">D9*E9</f>
        <v>0</v>
      </c>
      <c r="G9" s="11">
        <f t="shared" ref="G9:G17" si="1">F9*4</f>
        <v>0</v>
      </c>
    </row>
    <row r="10" spans="2:7" ht="15" customHeight="1" x14ac:dyDescent="0.2">
      <c r="B10" s="103" t="s">
        <v>10</v>
      </c>
      <c r="C10" s="104"/>
      <c r="D10" s="7">
        <v>178</v>
      </c>
      <c r="E10" s="55"/>
      <c r="F10" s="10">
        <f t="shared" si="0"/>
        <v>0</v>
      </c>
      <c r="G10" s="11">
        <f t="shared" si="1"/>
        <v>0</v>
      </c>
    </row>
    <row r="11" spans="2:7" ht="15" customHeight="1" x14ac:dyDescent="0.2">
      <c r="B11" s="103" t="s">
        <v>11</v>
      </c>
      <c r="C11" s="104"/>
      <c r="D11" s="7">
        <v>12</v>
      </c>
      <c r="E11" s="55"/>
      <c r="F11" s="10">
        <f t="shared" si="0"/>
        <v>0</v>
      </c>
      <c r="G11" s="11">
        <f t="shared" si="1"/>
        <v>0</v>
      </c>
    </row>
    <row r="12" spans="2:7" ht="15" customHeight="1" x14ac:dyDescent="0.2">
      <c r="B12" s="103" t="s">
        <v>12</v>
      </c>
      <c r="C12" s="104"/>
      <c r="D12" s="7">
        <v>240</v>
      </c>
      <c r="E12" s="55"/>
      <c r="F12" s="10">
        <f t="shared" si="0"/>
        <v>0</v>
      </c>
      <c r="G12" s="11">
        <f t="shared" si="1"/>
        <v>0</v>
      </c>
    </row>
    <row r="13" spans="2:7" ht="15" customHeight="1" x14ac:dyDescent="0.2">
      <c r="B13" s="103" t="s">
        <v>13</v>
      </c>
      <c r="C13" s="104"/>
      <c r="D13" s="7">
        <v>21</v>
      </c>
      <c r="E13" s="55"/>
      <c r="F13" s="10">
        <f t="shared" si="0"/>
        <v>0</v>
      </c>
      <c r="G13" s="11">
        <f t="shared" si="1"/>
        <v>0</v>
      </c>
    </row>
    <row r="14" spans="2:7" ht="15" customHeight="1" x14ac:dyDescent="0.2">
      <c r="B14" s="103" t="s">
        <v>116</v>
      </c>
      <c r="C14" s="104"/>
      <c r="D14" s="7">
        <v>42</v>
      </c>
      <c r="E14" s="55"/>
      <c r="F14" s="10">
        <f t="shared" si="0"/>
        <v>0</v>
      </c>
      <c r="G14" s="11">
        <f t="shared" si="1"/>
        <v>0</v>
      </c>
    </row>
    <row r="15" spans="2:7" ht="15" customHeight="1" x14ac:dyDescent="0.2">
      <c r="B15" s="103" t="s">
        <v>117</v>
      </c>
      <c r="C15" s="104"/>
      <c r="D15" s="7">
        <f>D14*2</f>
        <v>84</v>
      </c>
      <c r="E15" s="55"/>
      <c r="F15" s="10">
        <f t="shared" si="0"/>
        <v>0</v>
      </c>
      <c r="G15" s="11">
        <f t="shared" si="1"/>
        <v>0</v>
      </c>
    </row>
    <row r="16" spans="2:7" ht="15" customHeight="1" x14ac:dyDescent="0.2">
      <c r="B16" s="106" t="s">
        <v>171</v>
      </c>
      <c r="C16" s="107"/>
      <c r="D16" s="7">
        <v>16</v>
      </c>
      <c r="E16" s="55"/>
      <c r="F16" s="10">
        <f t="shared" si="0"/>
        <v>0</v>
      </c>
      <c r="G16" s="11">
        <f t="shared" si="1"/>
        <v>0</v>
      </c>
    </row>
    <row r="17" spans="2:7" ht="15" customHeight="1" x14ac:dyDescent="0.2">
      <c r="B17" s="108" t="s">
        <v>172</v>
      </c>
      <c r="C17" s="109"/>
      <c r="D17" s="7">
        <v>16</v>
      </c>
      <c r="E17" s="55"/>
      <c r="F17" s="10">
        <f t="shared" si="0"/>
        <v>0</v>
      </c>
      <c r="G17" s="11">
        <f t="shared" si="1"/>
        <v>0</v>
      </c>
    </row>
    <row r="18" spans="2:7" ht="15" customHeight="1" thickBot="1" x14ac:dyDescent="0.25">
      <c r="B18" s="124"/>
      <c r="C18" s="125"/>
      <c r="D18" s="12"/>
      <c r="E18" s="12"/>
      <c r="F18" s="13" t="s">
        <v>14</v>
      </c>
      <c r="G18" s="14">
        <f>SUM(G8:G17)</f>
        <v>0</v>
      </c>
    </row>
    <row r="19" spans="2:7" ht="15" customHeight="1" x14ac:dyDescent="0.2"/>
    <row r="20" spans="2:7" ht="15" customHeight="1" x14ac:dyDescent="0.2"/>
    <row r="21" spans="2:7" ht="15" customHeight="1" thickBot="1" x14ac:dyDescent="0.25">
      <c r="B21" s="2" t="s">
        <v>15</v>
      </c>
    </row>
    <row r="22" spans="2:7" ht="15" customHeight="1" x14ac:dyDescent="0.2">
      <c r="B22" s="117" t="s">
        <v>3</v>
      </c>
      <c r="C22" s="123"/>
      <c r="D22" s="123"/>
      <c r="E22" s="15" t="s">
        <v>16</v>
      </c>
      <c r="F22" s="15" t="s">
        <v>6</v>
      </c>
      <c r="G22" s="16" t="s">
        <v>7</v>
      </c>
    </row>
    <row r="23" spans="2:7" ht="15" customHeight="1" x14ac:dyDescent="0.2">
      <c r="B23" s="126" t="s">
        <v>178</v>
      </c>
      <c r="C23" s="127"/>
      <c r="D23" s="127"/>
      <c r="E23" s="56"/>
      <c r="F23" s="17">
        <v>5400</v>
      </c>
      <c r="G23" s="18">
        <f>E23*F23</f>
        <v>0</v>
      </c>
    </row>
    <row r="24" spans="2:7" ht="15" customHeight="1" thickBot="1" x14ac:dyDescent="0.25">
      <c r="B24" s="19"/>
      <c r="C24" s="20"/>
      <c r="D24" s="20"/>
      <c r="E24" s="21"/>
      <c r="F24" s="22" t="s">
        <v>14</v>
      </c>
      <c r="G24" s="23">
        <f>G23</f>
        <v>0</v>
      </c>
    </row>
    <row r="25" spans="2:7" ht="15" customHeight="1" x14ac:dyDescent="0.2"/>
    <row r="26" spans="2:7" ht="15" customHeight="1" x14ac:dyDescent="0.2"/>
    <row r="27" spans="2:7" ht="15" customHeight="1" thickBot="1" x14ac:dyDescent="0.25">
      <c r="B27" s="2" t="s">
        <v>17</v>
      </c>
    </row>
    <row r="28" spans="2:7" ht="15" customHeight="1" x14ac:dyDescent="0.2">
      <c r="B28" s="117" t="s">
        <v>3</v>
      </c>
      <c r="C28" s="118"/>
      <c r="D28" s="24" t="s">
        <v>18</v>
      </c>
      <c r="E28" s="15" t="s">
        <v>16</v>
      </c>
      <c r="F28" s="25" t="s">
        <v>19</v>
      </c>
      <c r="G28" s="26" t="s">
        <v>7</v>
      </c>
    </row>
    <row r="29" spans="2:7" ht="15" customHeight="1" x14ac:dyDescent="0.2">
      <c r="B29" s="114" t="s">
        <v>178</v>
      </c>
      <c r="C29" s="115"/>
      <c r="D29" s="27" t="s">
        <v>20</v>
      </c>
      <c r="E29" s="57"/>
      <c r="F29" s="27">
        <v>700</v>
      </c>
      <c r="G29" s="28">
        <f>E29*F29</f>
        <v>0</v>
      </c>
    </row>
    <row r="30" spans="2:7" ht="15" customHeight="1" x14ac:dyDescent="0.2">
      <c r="B30" s="103" t="s">
        <v>179</v>
      </c>
      <c r="C30" s="116"/>
      <c r="D30" s="29">
        <v>0.25</v>
      </c>
      <c r="E30" s="30">
        <f>E29*1.45</f>
        <v>0</v>
      </c>
      <c r="F30" s="7">
        <v>180</v>
      </c>
      <c r="G30" s="31">
        <f>E30*F30</f>
        <v>0</v>
      </c>
    </row>
    <row r="31" spans="2:7" ht="15" customHeight="1" x14ac:dyDescent="0.2">
      <c r="B31" s="103" t="s">
        <v>21</v>
      </c>
      <c r="C31" s="116"/>
      <c r="D31" s="29">
        <v>0.35</v>
      </c>
      <c r="E31" s="30">
        <f>E30*1.45</f>
        <v>0</v>
      </c>
      <c r="F31" s="7">
        <v>16</v>
      </c>
      <c r="G31" s="31">
        <f>E31*F31</f>
        <v>0</v>
      </c>
    </row>
    <row r="32" spans="2:7" ht="15" customHeight="1" thickBot="1" x14ac:dyDescent="0.25">
      <c r="B32" s="32"/>
      <c r="C32" s="33"/>
      <c r="D32" s="34"/>
      <c r="E32" s="21"/>
      <c r="F32" s="35" t="s">
        <v>14</v>
      </c>
      <c r="G32" s="23">
        <f>SUM(G29:G31)</f>
        <v>0</v>
      </c>
    </row>
    <row r="33" spans="2:7" ht="15" customHeight="1" x14ac:dyDescent="0.2"/>
    <row r="34" spans="2:7" ht="15" customHeight="1" x14ac:dyDescent="0.2"/>
    <row r="35" spans="2:7" ht="15" customHeight="1" thickBot="1" x14ac:dyDescent="0.25">
      <c r="B35" s="2" t="s">
        <v>22</v>
      </c>
    </row>
    <row r="36" spans="2:7" ht="15" customHeight="1" x14ac:dyDescent="0.2">
      <c r="B36" s="122" t="s">
        <v>3</v>
      </c>
      <c r="C36" s="123"/>
      <c r="D36" s="118"/>
      <c r="E36" s="15" t="s">
        <v>23</v>
      </c>
      <c r="F36" s="25" t="s">
        <v>19</v>
      </c>
      <c r="G36" s="26" t="s">
        <v>23</v>
      </c>
    </row>
    <row r="37" spans="2:7" ht="15" customHeight="1" x14ac:dyDescent="0.2">
      <c r="B37" s="126" t="s">
        <v>24</v>
      </c>
      <c r="C37" s="127"/>
      <c r="D37" s="128"/>
      <c r="E37" s="58"/>
      <c r="F37" s="36">
        <f>SUM(D8:D14)+D16</f>
        <v>3454</v>
      </c>
      <c r="G37" s="37">
        <f>E37*F37</f>
        <v>0</v>
      </c>
    </row>
    <row r="38" spans="2:7" ht="15" customHeight="1" x14ac:dyDescent="0.2">
      <c r="B38" s="103" t="s">
        <v>174</v>
      </c>
      <c r="C38" s="116"/>
      <c r="D38" s="104"/>
      <c r="E38" s="58"/>
      <c r="F38" s="38">
        <v>37</v>
      </c>
      <c r="G38" s="37">
        <f>E38*F38</f>
        <v>0</v>
      </c>
    </row>
    <row r="39" spans="2:7" ht="15" customHeight="1" x14ac:dyDescent="0.2">
      <c r="B39" s="103" t="s">
        <v>25</v>
      </c>
      <c r="C39" s="116"/>
      <c r="D39" s="104"/>
      <c r="E39" s="58"/>
      <c r="F39" s="38">
        <v>200</v>
      </c>
      <c r="G39" s="37">
        <f>E39*F39</f>
        <v>0</v>
      </c>
    </row>
    <row r="40" spans="2:7" ht="15" customHeight="1" x14ac:dyDescent="0.2">
      <c r="B40" s="103" t="s">
        <v>26</v>
      </c>
      <c r="C40" s="116"/>
      <c r="D40" s="104"/>
      <c r="E40" s="39">
        <f>E23</f>
        <v>0</v>
      </c>
      <c r="F40" s="38">
        <v>50</v>
      </c>
      <c r="G40" s="37">
        <f>E40*F40</f>
        <v>0</v>
      </c>
    </row>
    <row r="41" spans="2:7" ht="15" customHeight="1" thickBot="1" x14ac:dyDescent="0.25">
      <c r="B41" s="19"/>
      <c r="C41" s="20"/>
      <c r="D41" s="20"/>
      <c r="E41" s="20"/>
      <c r="F41" s="22" t="s">
        <v>14</v>
      </c>
      <c r="G41" s="23">
        <f>SUM(G37:G40)</f>
        <v>0</v>
      </c>
    </row>
    <row r="42" spans="2:7" ht="15" customHeight="1" x14ac:dyDescent="0.2">
      <c r="F42" s="40"/>
      <c r="G42" s="41"/>
    </row>
    <row r="43" spans="2:7" ht="15" customHeight="1" thickBot="1" x14ac:dyDescent="0.25">
      <c r="B43" s="2" t="s">
        <v>27</v>
      </c>
      <c r="F43" s="40"/>
      <c r="G43" s="41"/>
    </row>
    <row r="44" spans="2:7" ht="15" customHeight="1" x14ac:dyDescent="0.2">
      <c r="B44" s="42" t="s">
        <v>3</v>
      </c>
      <c r="C44" s="43"/>
      <c r="D44" s="43"/>
      <c r="E44" s="43"/>
      <c r="F44" s="44"/>
      <c r="G44" s="45" t="s">
        <v>7</v>
      </c>
    </row>
    <row r="45" spans="2:7" ht="15" customHeight="1" x14ac:dyDescent="0.2">
      <c r="B45" s="126" t="s">
        <v>175</v>
      </c>
      <c r="C45" s="127"/>
      <c r="D45" s="127"/>
      <c r="E45" s="127"/>
      <c r="F45" s="128"/>
      <c r="G45" s="18">
        <f>'P4-A'!E71</f>
        <v>0</v>
      </c>
    </row>
    <row r="46" spans="2:7" ht="15" customHeight="1" x14ac:dyDescent="0.2">
      <c r="B46" s="103" t="s">
        <v>176</v>
      </c>
      <c r="C46" s="116"/>
      <c r="D46" s="116"/>
      <c r="E46" s="116"/>
      <c r="F46" s="104"/>
      <c r="G46" s="31">
        <f>'P4-B'!F54</f>
        <v>0</v>
      </c>
    </row>
    <row r="47" spans="2:7" ht="15" customHeight="1" x14ac:dyDescent="0.2">
      <c r="B47" s="103" t="s">
        <v>177</v>
      </c>
      <c r="C47" s="116"/>
      <c r="D47" s="116"/>
      <c r="E47" s="116"/>
      <c r="F47" s="104"/>
      <c r="G47" s="31">
        <f>'P4-C'!E19</f>
        <v>0</v>
      </c>
    </row>
    <row r="48" spans="2:7" ht="15" customHeight="1" thickBot="1" x14ac:dyDescent="0.25">
      <c r="B48" s="19"/>
      <c r="C48" s="20"/>
      <c r="D48" s="20"/>
      <c r="E48" s="20"/>
      <c r="F48" s="46" t="s">
        <v>14</v>
      </c>
      <c r="G48" s="47">
        <f>SUM(G45:G47)</f>
        <v>0</v>
      </c>
    </row>
    <row r="49" spans="2:7" ht="15" customHeight="1" x14ac:dyDescent="0.2">
      <c r="G49" s="41"/>
    </row>
    <row r="50" spans="2:7" ht="15" customHeight="1" x14ac:dyDescent="0.2">
      <c r="F50" s="40" t="s">
        <v>28</v>
      </c>
      <c r="G50" s="48">
        <f>G18+G24+G32+G41+G48</f>
        <v>0</v>
      </c>
    </row>
    <row r="51" spans="2:7" ht="15" customHeight="1" x14ac:dyDescent="0.2">
      <c r="E51" s="121" t="s">
        <v>29</v>
      </c>
      <c r="F51" s="121"/>
      <c r="G51" s="41"/>
    </row>
    <row r="52" spans="2:7" ht="15" customHeight="1" x14ac:dyDescent="0.25">
      <c r="B52" s="110" t="s">
        <v>173</v>
      </c>
      <c r="C52" s="111"/>
      <c r="E52" s="53"/>
      <c r="F52" s="53"/>
      <c r="G52" s="41"/>
    </row>
    <row r="53" spans="2:7" ht="15" customHeight="1" x14ac:dyDescent="0.2">
      <c r="G53" s="41"/>
    </row>
    <row r="54" spans="2:7" ht="15" customHeight="1" x14ac:dyDescent="0.2">
      <c r="B54" s="3" t="s">
        <v>30</v>
      </c>
    </row>
    <row r="55" spans="2:7" ht="15" customHeight="1" x14ac:dyDescent="0.2">
      <c r="B55" s="3" t="s">
        <v>31</v>
      </c>
    </row>
    <row r="60" spans="2:7" x14ac:dyDescent="0.2">
      <c r="B60" s="49"/>
    </row>
  </sheetData>
  <sheetProtection algorithmName="SHA-512" hashValue="8kt60gHbvIgUFnomrA4D3Q1vkW3Qj0gbDwhT2ULpIuVt+d+U4mxpB+honsVZeV+ehiDVljEo0UJ5tlie63o+8w==" saltValue="G9fAfH8U5ZKuV7GzHbgIgA==" spinCount="100000" sheet="1" objects="1" scenarios="1"/>
  <mergeCells count="31">
    <mergeCell ref="B45:F45"/>
    <mergeCell ref="B46:F46"/>
    <mergeCell ref="B47:F47"/>
    <mergeCell ref="B40:D40"/>
    <mergeCell ref="B23:D23"/>
    <mergeCell ref="B18:C18"/>
    <mergeCell ref="B39:D39"/>
    <mergeCell ref="B38:D38"/>
    <mergeCell ref="B37:D37"/>
    <mergeCell ref="B22:D22"/>
    <mergeCell ref="B17:C17"/>
    <mergeCell ref="B52:C52"/>
    <mergeCell ref="B2:G2"/>
    <mergeCell ref="B3:G3"/>
    <mergeCell ref="B29:C29"/>
    <mergeCell ref="B30:C30"/>
    <mergeCell ref="B31:C31"/>
    <mergeCell ref="B28:C28"/>
    <mergeCell ref="B7:C7"/>
    <mergeCell ref="B14:C14"/>
    <mergeCell ref="B8:C8"/>
    <mergeCell ref="B9:C9"/>
    <mergeCell ref="B10:C10"/>
    <mergeCell ref="B12:C12"/>
    <mergeCell ref="E51:F51"/>
    <mergeCell ref="B36:D36"/>
    <mergeCell ref="B11:C11"/>
    <mergeCell ref="B13:C13"/>
    <mergeCell ref="B15:C15"/>
    <mergeCell ref="B4:G4"/>
    <mergeCell ref="B16:C16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FB2F3-A6B3-40DA-880C-60C43EB7AD32}">
  <sheetPr>
    <pageSetUpPr fitToPage="1"/>
  </sheetPr>
  <dimension ref="B1:G75"/>
  <sheetViews>
    <sheetView workbookViewId="0">
      <selection activeCell="C74" sqref="C74"/>
    </sheetView>
  </sheetViews>
  <sheetFormatPr defaultRowHeight="11.4" x14ac:dyDescent="0.2"/>
  <cols>
    <col min="1" max="1" width="3.6640625" style="66" customWidth="1"/>
    <col min="2" max="2" width="12.6640625" style="66" customWidth="1"/>
    <col min="3" max="3" width="74.44140625" style="66" bestFit="1" customWidth="1"/>
    <col min="4" max="4" width="16.6640625" style="66" customWidth="1"/>
    <col min="5" max="5" width="18.33203125" style="66" customWidth="1"/>
    <col min="6" max="6" width="32.109375" style="66" customWidth="1"/>
    <col min="7" max="7" width="22.5546875" style="66" customWidth="1"/>
    <col min="8" max="8" width="18.5546875" style="66" bestFit="1" customWidth="1"/>
    <col min="9" max="16384" width="8.88671875" style="66"/>
  </cols>
  <sheetData>
    <row r="1" spans="2:7" s="59" customFormat="1" ht="13.8" x14ac:dyDescent="0.25"/>
    <row r="2" spans="2:7" s="59" customFormat="1" ht="30" customHeight="1" x14ac:dyDescent="0.25">
      <c r="B2" s="129" t="s">
        <v>0</v>
      </c>
      <c r="C2" s="129"/>
      <c r="D2" s="129"/>
      <c r="E2" s="129"/>
      <c r="F2" s="60"/>
      <c r="G2" s="60"/>
    </row>
    <row r="3" spans="2:7" s="59" customFormat="1" ht="15" customHeight="1" x14ac:dyDescent="0.3">
      <c r="B3" s="130" t="s">
        <v>119</v>
      </c>
      <c r="C3" s="130"/>
      <c r="D3" s="130"/>
      <c r="E3" s="130"/>
      <c r="F3" s="61"/>
      <c r="G3" s="61"/>
    </row>
    <row r="4" spans="2:7" s="59" customFormat="1" ht="15" customHeight="1" thickBot="1" x14ac:dyDescent="0.35">
      <c r="B4" s="62"/>
      <c r="C4" s="62"/>
      <c r="D4" s="62"/>
      <c r="E4" s="62"/>
      <c r="F4" s="61"/>
      <c r="G4" s="61"/>
    </row>
    <row r="5" spans="2:7" ht="15" customHeight="1" x14ac:dyDescent="0.2">
      <c r="B5" s="63" t="s">
        <v>32</v>
      </c>
      <c r="C5" s="64" t="s">
        <v>3</v>
      </c>
      <c r="D5" s="64" t="s">
        <v>33</v>
      </c>
      <c r="E5" s="65" t="s">
        <v>34</v>
      </c>
    </row>
    <row r="6" spans="2:7" x14ac:dyDescent="0.2">
      <c r="B6" s="67">
        <v>10</v>
      </c>
      <c r="C6" s="68" t="s">
        <v>137</v>
      </c>
      <c r="D6" s="50"/>
      <c r="E6" s="69">
        <f t="shared" ref="E6:E69" si="0">B6*D6</f>
        <v>0</v>
      </c>
    </row>
    <row r="7" spans="2:7" x14ac:dyDescent="0.2">
      <c r="B7" s="70">
        <v>20</v>
      </c>
      <c r="C7" s="71" t="s">
        <v>136</v>
      </c>
      <c r="D7" s="51"/>
      <c r="E7" s="72">
        <f t="shared" si="0"/>
        <v>0</v>
      </c>
    </row>
    <row r="8" spans="2:7" x14ac:dyDescent="0.2">
      <c r="B8" s="70">
        <v>3</v>
      </c>
      <c r="C8" s="71" t="s">
        <v>135</v>
      </c>
      <c r="D8" s="51"/>
      <c r="E8" s="72">
        <f t="shared" si="0"/>
        <v>0</v>
      </c>
    </row>
    <row r="9" spans="2:7" x14ac:dyDescent="0.2">
      <c r="B9" s="70">
        <v>10</v>
      </c>
      <c r="C9" s="71" t="s">
        <v>134</v>
      </c>
      <c r="D9" s="51"/>
      <c r="E9" s="72">
        <f t="shared" si="0"/>
        <v>0</v>
      </c>
    </row>
    <row r="10" spans="2:7" x14ac:dyDescent="0.2">
      <c r="B10" s="70">
        <v>50</v>
      </c>
      <c r="C10" s="71" t="s">
        <v>133</v>
      </c>
      <c r="D10" s="51"/>
      <c r="E10" s="72">
        <f t="shared" si="0"/>
        <v>0</v>
      </c>
    </row>
    <row r="11" spans="2:7" x14ac:dyDescent="0.2">
      <c r="B11" s="70">
        <v>10</v>
      </c>
      <c r="C11" s="71" t="s">
        <v>138</v>
      </c>
      <c r="D11" s="51"/>
      <c r="E11" s="72">
        <f t="shared" si="0"/>
        <v>0</v>
      </c>
    </row>
    <row r="12" spans="2:7" x14ac:dyDescent="0.2">
      <c r="B12" s="70">
        <v>5</v>
      </c>
      <c r="C12" s="71" t="s">
        <v>35</v>
      </c>
      <c r="D12" s="51"/>
      <c r="E12" s="72">
        <f t="shared" si="0"/>
        <v>0</v>
      </c>
    </row>
    <row r="13" spans="2:7" x14ac:dyDescent="0.2">
      <c r="B13" s="70">
        <v>20</v>
      </c>
      <c r="C13" s="71" t="s">
        <v>139</v>
      </c>
      <c r="D13" s="51"/>
      <c r="E13" s="72">
        <f t="shared" si="0"/>
        <v>0</v>
      </c>
    </row>
    <row r="14" spans="2:7" x14ac:dyDescent="0.2">
      <c r="B14" s="70">
        <v>60</v>
      </c>
      <c r="C14" s="71" t="s">
        <v>36</v>
      </c>
      <c r="D14" s="51"/>
      <c r="E14" s="72">
        <f t="shared" si="0"/>
        <v>0</v>
      </c>
    </row>
    <row r="15" spans="2:7" x14ac:dyDescent="0.2">
      <c r="B15" s="70">
        <v>20</v>
      </c>
      <c r="C15" s="71" t="s">
        <v>37</v>
      </c>
      <c r="D15" s="51"/>
      <c r="E15" s="72">
        <f t="shared" si="0"/>
        <v>0</v>
      </c>
    </row>
    <row r="16" spans="2:7" x14ac:dyDescent="0.2">
      <c r="B16" s="70">
        <v>25</v>
      </c>
      <c r="C16" s="71" t="s">
        <v>140</v>
      </c>
      <c r="D16" s="51"/>
      <c r="E16" s="72">
        <f t="shared" si="0"/>
        <v>0</v>
      </c>
    </row>
    <row r="17" spans="2:5" x14ac:dyDescent="0.2">
      <c r="B17" s="70">
        <v>25</v>
      </c>
      <c r="C17" s="71" t="s">
        <v>141</v>
      </c>
      <c r="D17" s="51"/>
      <c r="E17" s="72">
        <f t="shared" si="0"/>
        <v>0</v>
      </c>
    </row>
    <row r="18" spans="2:5" x14ac:dyDescent="0.2">
      <c r="B18" s="70">
        <v>25</v>
      </c>
      <c r="C18" s="71" t="s">
        <v>142</v>
      </c>
      <c r="D18" s="51"/>
      <c r="E18" s="72">
        <f t="shared" si="0"/>
        <v>0</v>
      </c>
    </row>
    <row r="19" spans="2:5" x14ac:dyDescent="0.2">
      <c r="B19" s="70">
        <v>20</v>
      </c>
      <c r="C19" s="71" t="s">
        <v>143</v>
      </c>
      <c r="D19" s="51"/>
      <c r="E19" s="72">
        <f t="shared" si="0"/>
        <v>0</v>
      </c>
    </row>
    <row r="20" spans="2:5" x14ac:dyDescent="0.2">
      <c r="B20" s="70">
        <v>20</v>
      </c>
      <c r="C20" s="71" t="s">
        <v>144</v>
      </c>
      <c r="D20" s="51"/>
      <c r="E20" s="72">
        <f t="shared" si="0"/>
        <v>0</v>
      </c>
    </row>
    <row r="21" spans="2:5" x14ac:dyDescent="0.2">
      <c r="B21" s="70">
        <v>20</v>
      </c>
      <c r="C21" s="71" t="s">
        <v>38</v>
      </c>
      <c r="D21" s="51"/>
      <c r="E21" s="72">
        <f t="shared" si="0"/>
        <v>0</v>
      </c>
    </row>
    <row r="22" spans="2:5" x14ac:dyDescent="0.2">
      <c r="B22" s="70">
        <v>10</v>
      </c>
      <c r="C22" s="71" t="s">
        <v>145</v>
      </c>
      <c r="D22" s="51"/>
      <c r="E22" s="72">
        <f t="shared" si="0"/>
        <v>0</v>
      </c>
    </row>
    <row r="23" spans="2:5" x14ac:dyDescent="0.2">
      <c r="B23" s="70">
        <v>10</v>
      </c>
      <c r="C23" s="71" t="s">
        <v>39</v>
      </c>
      <c r="D23" s="51"/>
      <c r="E23" s="72">
        <f t="shared" si="0"/>
        <v>0</v>
      </c>
    </row>
    <row r="24" spans="2:5" x14ac:dyDescent="0.2">
      <c r="B24" s="70">
        <v>20</v>
      </c>
      <c r="C24" s="71" t="s">
        <v>40</v>
      </c>
      <c r="D24" s="51"/>
      <c r="E24" s="72">
        <f t="shared" si="0"/>
        <v>0</v>
      </c>
    </row>
    <row r="25" spans="2:5" x14ac:dyDescent="0.2">
      <c r="B25" s="70">
        <v>20</v>
      </c>
      <c r="C25" s="71" t="s">
        <v>41</v>
      </c>
      <c r="D25" s="51"/>
      <c r="E25" s="72">
        <f t="shared" si="0"/>
        <v>0</v>
      </c>
    </row>
    <row r="26" spans="2:5" x14ac:dyDescent="0.2">
      <c r="B26" s="70">
        <v>30</v>
      </c>
      <c r="C26" s="71" t="s">
        <v>42</v>
      </c>
      <c r="D26" s="51"/>
      <c r="E26" s="72">
        <f t="shared" si="0"/>
        <v>0</v>
      </c>
    </row>
    <row r="27" spans="2:5" x14ac:dyDescent="0.2">
      <c r="B27" s="70">
        <v>20</v>
      </c>
      <c r="C27" s="71" t="s">
        <v>43</v>
      </c>
      <c r="D27" s="51"/>
      <c r="E27" s="72">
        <f t="shared" si="0"/>
        <v>0</v>
      </c>
    </row>
    <row r="28" spans="2:5" x14ac:dyDescent="0.2">
      <c r="B28" s="70">
        <v>30</v>
      </c>
      <c r="C28" s="71" t="s">
        <v>44</v>
      </c>
      <c r="D28" s="51"/>
      <c r="E28" s="72">
        <f t="shared" si="0"/>
        <v>0</v>
      </c>
    </row>
    <row r="29" spans="2:5" x14ac:dyDescent="0.2">
      <c r="B29" s="70">
        <v>25</v>
      </c>
      <c r="C29" s="71" t="s">
        <v>45</v>
      </c>
      <c r="D29" s="51"/>
      <c r="E29" s="72">
        <f t="shared" si="0"/>
        <v>0</v>
      </c>
    </row>
    <row r="30" spans="2:5" x14ac:dyDescent="0.2">
      <c r="B30" s="70">
        <v>30</v>
      </c>
      <c r="C30" s="71" t="s">
        <v>46</v>
      </c>
      <c r="D30" s="51"/>
      <c r="E30" s="72">
        <f t="shared" si="0"/>
        <v>0</v>
      </c>
    </row>
    <row r="31" spans="2:5" x14ac:dyDescent="0.2">
      <c r="B31" s="70">
        <v>15</v>
      </c>
      <c r="C31" s="71" t="s">
        <v>47</v>
      </c>
      <c r="D31" s="51"/>
      <c r="E31" s="72">
        <f t="shared" si="0"/>
        <v>0</v>
      </c>
    </row>
    <row r="32" spans="2:5" x14ac:dyDescent="0.2">
      <c r="B32" s="70">
        <v>5</v>
      </c>
      <c r="C32" s="71" t="s">
        <v>48</v>
      </c>
      <c r="D32" s="51"/>
      <c r="E32" s="72">
        <f t="shared" si="0"/>
        <v>0</v>
      </c>
    </row>
    <row r="33" spans="2:5" x14ac:dyDescent="0.2">
      <c r="B33" s="70">
        <v>15</v>
      </c>
      <c r="C33" s="71" t="s">
        <v>49</v>
      </c>
      <c r="D33" s="51"/>
      <c r="E33" s="72">
        <f t="shared" si="0"/>
        <v>0</v>
      </c>
    </row>
    <row r="34" spans="2:5" x14ac:dyDescent="0.2">
      <c r="B34" s="70">
        <v>15</v>
      </c>
      <c r="C34" s="71" t="s">
        <v>50</v>
      </c>
      <c r="D34" s="51"/>
      <c r="E34" s="72">
        <f t="shared" si="0"/>
        <v>0</v>
      </c>
    </row>
    <row r="35" spans="2:5" x14ac:dyDescent="0.2">
      <c r="B35" s="70">
        <v>30</v>
      </c>
      <c r="C35" s="71" t="s">
        <v>51</v>
      </c>
      <c r="D35" s="51"/>
      <c r="E35" s="72">
        <f t="shared" si="0"/>
        <v>0</v>
      </c>
    </row>
    <row r="36" spans="2:5" x14ac:dyDescent="0.2">
      <c r="B36" s="70">
        <v>30</v>
      </c>
      <c r="C36" s="71" t="s">
        <v>166</v>
      </c>
      <c r="D36" s="51"/>
      <c r="E36" s="72">
        <f t="shared" si="0"/>
        <v>0</v>
      </c>
    </row>
    <row r="37" spans="2:5" x14ac:dyDescent="0.2">
      <c r="B37" s="70">
        <v>30</v>
      </c>
      <c r="C37" s="71" t="s">
        <v>167</v>
      </c>
      <c r="D37" s="51"/>
      <c r="E37" s="72">
        <f t="shared" si="0"/>
        <v>0</v>
      </c>
    </row>
    <row r="38" spans="2:5" x14ac:dyDescent="0.2">
      <c r="B38" s="70">
        <v>100</v>
      </c>
      <c r="C38" s="71" t="s">
        <v>168</v>
      </c>
      <c r="D38" s="51"/>
      <c r="E38" s="72">
        <f t="shared" si="0"/>
        <v>0</v>
      </c>
    </row>
    <row r="39" spans="2:5" x14ac:dyDescent="0.2">
      <c r="B39" s="70">
        <v>30</v>
      </c>
      <c r="C39" s="71" t="s">
        <v>169</v>
      </c>
      <c r="D39" s="51"/>
      <c r="E39" s="72">
        <f t="shared" si="0"/>
        <v>0</v>
      </c>
    </row>
    <row r="40" spans="2:5" x14ac:dyDescent="0.2">
      <c r="B40" s="70">
        <v>20</v>
      </c>
      <c r="C40" s="71" t="s">
        <v>52</v>
      </c>
      <c r="D40" s="51"/>
      <c r="E40" s="72">
        <f t="shared" si="0"/>
        <v>0</v>
      </c>
    </row>
    <row r="41" spans="2:5" x14ac:dyDescent="0.2">
      <c r="B41" s="70">
        <v>10</v>
      </c>
      <c r="C41" s="71" t="s">
        <v>53</v>
      </c>
      <c r="D41" s="51"/>
      <c r="E41" s="72">
        <f t="shared" si="0"/>
        <v>0</v>
      </c>
    </row>
    <row r="42" spans="2:5" x14ac:dyDescent="0.2">
      <c r="B42" s="70">
        <v>2</v>
      </c>
      <c r="C42" s="71" t="s">
        <v>54</v>
      </c>
      <c r="D42" s="51"/>
      <c r="E42" s="72">
        <f t="shared" si="0"/>
        <v>0</v>
      </c>
    </row>
    <row r="43" spans="2:5" x14ac:dyDescent="0.2">
      <c r="B43" s="70">
        <v>4</v>
      </c>
      <c r="C43" s="71" t="s">
        <v>55</v>
      </c>
      <c r="D43" s="51"/>
      <c r="E43" s="72">
        <f t="shared" si="0"/>
        <v>0</v>
      </c>
    </row>
    <row r="44" spans="2:5" x14ac:dyDescent="0.2">
      <c r="B44" s="70">
        <v>30</v>
      </c>
      <c r="C44" s="71" t="s">
        <v>56</v>
      </c>
      <c r="D44" s="51"/>
      <c r="E44" s="72">
        <f t="shared" si="0"/>
        <v>0</v>
      </c>
    </row>
    <row r="45" spans="2:5" x14ac:dyDescent="0.2">
      <c r="B45" s="70">
        <v>30</v>
      </c>
      <c r="C45" s="71" t="s">
        <v>163</v>
      </c>
      <c r="D45" s="51"/>
      <c r="E45" s="72">
        <f t="shared" si="0"/>
        <v>0</v>
      </c>
    </row>
    <row r="46" spans="2:5" x14ac:dyDescent="0.2">
      <c r="B46" s="70">
        <v>30</v>
      </c>
      <c r="C46" s="71" t="s">
        <v>164</v>
      </c>
      <c r="D46" s="51"/>
      <c r="E46" s="72">
        <f t="shared" si="0"/>
        <v>0</v>
      </c>
    </row>
    <row r="47" spans="2:5" x14ac:dyDescent="0.2">
      <c r="B47" s="70">
        <v>20</v>
      </c>
      <c r="C47" s="71" t="s">
        <v>165</v>
      </c>
      <c r="D47" s="51"/>
      <c r="E47" s="72">
        <f t="shared" si="0"/>
        <v>0</v>
      </c>
    </row>
    <row r="48" spans="2:5" x14ac:dyDescent="0.2">
      <c r="B48" s="70">
        <v>30</v>
      </c>
      <c r="C48" s="71" t="s">
        <v>156</v>
      </c>
      <c r="D48" s="51"/>
      <c r="E48" s="72">
        <f t="shared" si="0"/>
        <v>0</v>
      </c>
    </row>
    <row r="49" spans="2:5" x14ac:dyDescent="0.2">
      <c r="B49" s="70">
        <v>25</v>
      </c>
      <c r="C49" s="71" t="s">
        <v>157</v>
      </c>
      <c r="D49" s="51"/>
      <c r="E49" s="72">
        <f t="shared" si="0"/>
        <v>0</v>
      </c>
    </row>
    <row r="50" spans="2:5" x14ac:dyDescent="0.2">
      <c r="B50" s="70">
        <v>25</v>
      </c>
      <c r="C50" s="71" t="s">
        <v>158</v>
      </c>
      <c r="D50" s="51"/>
      <c r="E50" s="72">
        <f t="shared" si="0"/>
        <v>0</v>
      </c>
    </row>
    <row r="51" spans="2:5" x14ac:dyDescent="0.2">
      <c r="B51" s="70">
        <v>20</v>
      </c>
      <c r="C51" s="71" t="s">
        <v>159</v>
      </c>
      <c r="D51" s="51"/>
      <c r="E51" s="72">
        <f t="shared" si="0"/>
        <v>0</v>
      </c>
    </row>
    <row r="52" spans="2:5" x14ac:dyDescent="0.2">
      <c r="B52" s="70">
        <v>20</v>
      </c>
      <c r="C52" s="71" t="s">
        <v>160</v>
      </c>
      <c r="D52" s="51"/>
      <c r="E52" s="72">
        <f t="shared" si="0"/>
        <v>0</v>
      </c>
    </row>
    <row r="53" spans="2:5" x14ac:dyDescent="0.2">
      <c r="B53" s="70">
        <v>20</v>
      </c>
      <c r="C53" s="71" t="s">
        <v>161</v>
      </c>
      <c r="D53" s="51"/>
      <c r="E53" s="72">
        <f t="shared" si="0"/>
        <v>0</v>
      </c>
    </row>
    <row r="54" spans="2:5" x14ac:dyDescent="0.2">
      <c r="B54" s="70">
        <v>20</v>
      </c>
      <c r="C54" s="71" t="s">
        <v>162</v>
      </c>
      <c r="D54" s="51"/>
      <c r="E54" s="72">
        <f t="shared" si="0"/>
        <v>0</v>
      </c>
    </row>
    <row r="55" spans="2:5" x14ac:dyDescent="0.2">
      <c r="B55" s="70">
        <v>25</v>
      </c>
      <c r="C55" s="71" t="s">
        <v>57</v>
      </c>
      <c r="D55" s="51"/>
      <c r="E55" s="72">
        <f t="shared" si="0"/>
        <v>0</v>
      </c>
    </row>
    <row r="56" spans="2:5" x14ac:dyDescent="0.2">
      <c r="B56" s="70">
        <v>10</v>
      </c>
      <c r="C56" s="71" t="s">
        <v>58</v>
      </c>
      <c r="D56" s="51"/>
      <c r="E56" s="72">
        <f t="shared" si="0"/>
        <v>0</v>
      </c>
    </row>
    <row r="57" spans="2:5" x14ac:dyDescent="0.2">
      <c r="B57" s="70">
        <v>20</v>
      </c>
      <c r="C57" s="71" t="s">
        <v>146</v>
      </c>
      <c r="D57" s="51"/>
      <c r="E57" s="72">
        <f t="shared" si="0"/>
        <v>0</v>
      </c>
    </row>
    <row r="58" spans="2:5" x14ac:dyDescent="0.2">
      <c r="B58" s="70">
        <v>20</v>
      </c>
      <c r="C58" s="71" t="s">
        <v>147</v>
      </c>
      <c r="D58" s="51"/>
      <c r="E58" s="72">
        <f t="shared" si="0"/>
        <v>0</v>
      </c>
    </row>
    <row r="59" spans="2:5" x14ac:dyDescent="0.2">
      <c r="B59" s="70">
        <v>20</v>
      </c>
      <c r="C59" s="71" t="s">
        <v>59</v>
      </c>
      <c r="D59" s="51"/>
      <c r="E59" s="72">
        <f t="shared" si="0"/>
        <v>0</v>
      </c>
    </row>
    <row r="60" spans="2:5" x14ac:dyDescent="0.2">
      <c r="B60" s="70">
        <v>20</v>
      </c>
      <c r="C60" s="71" t="s">
        <v>148</v>
      </c>
      <c r="D60" s="51"/>
      <c r="E60" s="72">
        <f t="shared" si="0"/>
        <v>0</v>
      </c>
    </row>
    <row r="61" spans="2:5" x14ac:dyDescent="0.2">
      <c r="B61" s="70">
        <v>20</v>
      </c>
      <c r="C61" s="71" t="s">
        <v>149</v>
      </c>
      <c r="D61" s="51"/>
      <c r="E61" s="72">
        <f t="shared" si="0"/>
        <v>0</v>
      </c>
    </row>
    <row r="62" spans="2:5" x14ac:dyDescent="0.2">
      <c r="B62" s="70">
        <v>20</v>
      </c>
      <c r="C62" s="71" t="s">
        <v>60</v>
      </c>
      <c r="D62" s="51"/>
      <c r="E62" s="72">
        <f t="shared" si="0"/>
        <v>0</v>
      </c>
    </row>
    <row r="63" spans="2:5" x14ac:dyDescent="0.2">
      <c r="B63" s="70">
        <v>5</v>
      </c>
      <c r="C63" s="71" t="s">
        <v>150</v>
      </c>
      <c r="D63" s="51"/>
      <c r="E63" s="72">
        <f t="shared" si="0"/>
        <v>0</v>
      </c>
    </row>
    <row r="64" spans="2:5" x14ac:dyDescent="0.2">
      <c r="B64" s="70">
        <v>10</v>
      </c>
      <c r="C64" s="71" t="s">
        <v>151</v>
      </c>
      <c r="D64" s="51"/>
      <c r="E64" s="72">
        <f t="shared" si="0"/>
        <v>0</v>
      </c>
    </row>
    <row r="65" spans="2:5" x14ac:dyDescent="0.2">
      <c r="B65" s="70">
        <v>20</v>
      </c>
      <c r="C65" s="71" t="s">
        <v>152</v>
      </c>
      <c r="D65" s="51"/>
      <c r="E65" s="72">
        <f t="shared" si="0"/>
        <v>0</v>
      </c>
    </row>
    <row r="66" spans="2:5" x14ac:dyDescent="0.2">
      <c r="B66" s="70">
        <v>5</v>
      </c>
      <c r="C66" s="71" t="s">
        <v>153</v>
      </c>
      <c r="D66" s="51"/>
      <c r="E66" s="72">
        <f t="shared" si="0"/>
        <v>0</v>
      </c>
    </row>
    <row r="67" spans="2:5" x14ac:dyDescent="0.2">
      <c r="B67" s="70">
        <v>20</v>
      </c>
      <c r="C67" s="71" t="s">
        <v>154</v>
      </c>
      <c r="D67" s="51"/>
      <c r="E67" s="72">
        <f t="shared" si="0"/>
        <v>0</v>
      </c>
    </row>
    <row r="68" spans="2:5" x14ac:dyDescent="0.2">
      <c r="B68" s="70">
        <v>20</v>
      </c>
      <c r="C68" s="71" t="s">
        <v>155</v>
      </c>
      <c r="D68" s="51"/>
      <c r="E68" s="72">
        <f t="shared" si="0"/>
        <v>0</v>
      </c>
    </row>
    <row r="69" spans="2:5" x14ac:dyDescent="0.2">
      <c r="B69" s="70">
        <v>20</v>
      </c>
      <c r="C69" s="71" t="s">
        <v>61</v>
      </c>
      <c r="D69" s="51"/>
      <c r="E69" s="72">
        <f t="shared" si="0"/>
        <v>0</v>
      </c>
    </row>
    <row r="70" spans="2:5" ht="12" thickBot="1" x14ac:dyDescent="0.25">
      <c r="B70" s="73">
        <v>10</v>
      </c>
      <c r="C70" s="74" t="s">
        <v>62</v>
      </c>
      <c r="D70" s="52"/>
      <c r="E70" s="75">
        <f t="shared" ref="E70" si="1">B70*D70</f>
        <v>0</v>
      </c>
    </row>
    <row r="71" spans="2:5" x14ac:dyDescent="0.2">
      <c r="D71" s="76" t="s">
        <v>63</v>
      </c>
      <c r="E71" s="77">
        <f>SUM(E6:E70)</f>
        <v>0</v>
      </c>
    </row>
    <row r="72" spans="2:5" ht="12" x14ac:dyDescent="0.25">
      <c r="B72" s="131" t="s">
        <v>173</v>
      </c>
      <c r="C72" s="132"/>
    </row>
    <row r="74" spans="2:5" x14ac:dyDescent="0.2">
      <c r="B74" s="66" t="s">
        <v>64</v>
      </c>
    </row>
    <row r="75" spans="2:5" x14ac:dyDescent="0.2">
      <c r="B75" s="66" t="s">
        <v>65</v>
      </c>
    </row>
  </sheetData>
  <sheetProtection algorithmName="SHA-512" hashValue="WSWIZEU9FONPJv2dq2ksSBsCe9OYv4CERbetA4f0GiTSuyTE9VbE8CCZeYtwsD9dJwNGZuwnXkStPggkyWBkLA==" saltValue="2YTrrldnQ6z0r7RpC58iZg==" spinCount="100000" sheet="1" objects="1" scenarios="1"/>
  <mergeCells count="3">
    <mergeCell ref="B2:E2"/>
    <mergeCell ref="B3:E3"/>
    <mergeCell ref="B72:C72"/>
  </mergeCells>
  <conditionalFormatting sqref="D6:D70">
    <cfRule type="cellIs" dxfId="3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AF6B-AB13-4817-AC1A-9BD54F06B801}">
  <sheetPr>
    <pageSetUpPr fitToPage="1"/>
  </sheetPr>
  <dimension ref="B1:N58"/>
  <sheetViews>
    <sheetView workbookViewId="0">
      <selection activeCell="D19" sqref="D19"/>
    </sheetView>
  </sheetViews>
  <sheetFormatPr defaultRowHeight="11.4" x14ac:dyDescent="0.2"/>
  <cols>
    <col min="1" max="1" width="3.6640625" style="66" customWidth="1"/>
    <col min="2" max="2" width="10.6640625" style="66" customWidth="1"/>
    <col min="3" max="3" width="12.88671875" style="66" bestFit="1" customWidth="1"/>
    <col min="4" max="4" width="74.44140625" style="66" bestFit="1" customWidth="1"/>
    <col min="5" max="5" width="16.6640625" style="66" customWidth="1"/>
    <col min="6" max="6" width="27.88671875" style="66" customWidth="1"/>
    <col min="7" max="7" width="32.109375" style="66" customWidth="1"/>
    <col min="8" max="8" width="22.5546875" style="66" customWidth="1"/>
    <col min="9" max="9" width="18.5546875" style="66" bestFit="1" customWidth="1"/>
    <col min="10" max="16384" width="8.88671875" style="66"/>
  </cols>
  <sheetData>
    <row r="1" spans="2:8" s="59" customFormat="1" ht="13.8" x14ac:dyDescent="0.25"/>
    <row r="2" spans="2:8" s="59" customFormat="1" ht="30" customHeight="1" x14ac:dyDescent="0.25">
      <c r="B2" s="129" t="s">
        <v>0</v>
      </c>
      <c r="C2" s="129"/>
      <c r="D2" s="129"/>
      <c r="E2" s="129"/>
      <c r="F2" s="129"/>
      <c r="G2" s="60"/>
      <c r="H2" s="60"/>
    </row>
    <row r="3" spans="2:8" s="59" customFormat="1" ht="15" customHeight="1" x14ac:dyDescent="0.3">
      <c r="B3" s="130" t="s">
        <v>66</v>
      </c>
      <c r="C3" s="130"/>
      <c r="D3" s="130"/>
      <c r="E3" s="130"/>
      <c r="F3" s="130"/>
      <c r="G3" s="61"/>
      <c r="H3" s="61"/>
    </row>
    <row r="4" spans="2:8" s="59" customFormat="1" ht="15" customHeight="1" thickBot="1" x14ac:dyDescent="0.35">
      <c r="B4" s="62"/>
      <c r="C4" s="62"/>
      <c r="D4" s="62"/>
      <c r="E4" s="62"/>
      <c r="F4" s="62"/>
      <c r="G4" s="61"/>
      <c r="H4" s="61"/>
    </row>
    <row r="5" spans="2:8" ht="15" customHeight="1" x14ac:dyDescent="0.2">
      <c r="B5" s="138" t="s">
        <v>32</v>
      </c>
      <c r="C5" s="139"/>
      <c r="D5" s="78" t="s">
        <v>67</v>
      </c>
      <c r="E5" s="78" t="s">
        <v>33</v>
      </c>
      <c r="F5" s="79" t="s">
        <v>34</v>
      </c>
    </row>
    <row r="6" spans="2:8" x14ac:dyDescent="0.2">
      <c r="B6" s="136">
        <v>10</v>
      </c>
      <c r="C6" s="137"/>
      <c r="D6" s="68" t="s">
        <v>68</v>
      </c>
      <c r="E6" s="50"/>
      <c r="F6" s="69">
        <f t="shared" ref="F6:F16" si="0">B6*E6</f>
        <v>0</v>
      </c>
    </row>
    <row r="7" spans="2:8" x14ac:dyDescent="0.2">
      <c r="B7" s="140">
        <v>10</v>
      </c>
      <c r="C7" s="141"/>
      <c r="D7" s="71" t="s">
        <v>69</v>
      </c>
      <c r="E7" s="51"/>
      <c r="F7" s="72">
        <f t="shared" si="0"/>
        <v>0</v>
      </c>
    </row>
    <row r="8" spans="2:8" x14ac:dyDescent="0.2">
      <c r="B8" s="140">
        <v>10</v>
      </c>
      <c r="C8" s="141"/>
      <c r="D8" s="71" t="s">
        <v>70</v>
      </c>
      <c r="E8" s="51"/>
      <c r="F8" s="72">
        <f t="shared" si="0"/>
        <v>0</v>
      </c>
    </row>
    <row r="9" spans="2:8" x14ac:dyDescent="0.2">
      <c r="B9" s="140">
        <v>10</v>
      </c>
      <c r="C9" s="141"/>
      <c r="D9" s="71" t="s">
        <v>71</v>
      </c>
      <c r="E9" s="51"/>
      <c r="F9" s="72">
        <f t="shared" si="0"/>
        <v>0</v>
      </c>
    </row>
    <row r="10" spans="2:8" x14ac:dyDescent="0.2">
      <c r="B10" s="140">
        <v>10</v>
      </c>
      <c r="C10" s="141"/>
      <c r="D10" s="71" t="s">
        <v>72</v>
      </c>
      <c r="E10" s="51"/>
      <c r="F10" s="72">
        <f t="shared" si="0"/>
        <v>0</v>
      </c>
    </row>
    <row r="11" spans="2:8" x14ac:dyDescent="0.2">
      <c r="B11" s="140">
        <v>10</v>
      </c>
      <c r="C11" s="141"/>
      <c r="D11" s="71" t="s">
        <v>73</v>
      </c>
      <c r="E11" s="51"/>
      <c r="F11" s="72">
        <f t="shared" si="0"/>
        <v>0</v>
      </c>
    </row>
    <row r="12" spans="2:8" x14ac:dyDescent="0.2">
      <c r="B12" s="140">
        <v>10</v>
      </c>
      <c r="C12" s="141"/>
      <c r="D12" s="71" t="s">
        <v>74</v>
      </c>
      <c r="E12" s="51"/>
      <c r="F12" s="72">
        <f t="shared" si="0"/>
        <v>0</v>
      </c>
    </row>
    <row r="13" spans="2:8" x14ac:dyDescent="0.2">
      <c r="B13" s="140">
        <v>10</v>
      </c>
      <c r="C13" s="141"/>
      <c r="D13" s="71" t="s">
        <v>75</v>
      </c>
      <c r="E13" s="51"/>
      <c r="F13" s="72">
        <f t="shared" si="0"/>
        <v>0</v>
      </c>
    </row>
    <row r="14" spans="2:8" x14ac:dyDescent="0.2">
      <c r="B14" s="140">
        <v>10</v>
      </c>
      <c r="C14" s="141"/>
      <c r="D14" s="71" t="s">
        <v>76</v>
      </c>
      <c r="E14" s="51"/>
      <c r="F14" s="72">
        <f t="shared" si="0"/>
        <v>0</v>
      </c>
    </row>
    <row r="15" spans="2:8" x14ac:dyDescent="0.2">
      <c r="B15" s="140">
        <v>10</v>
      </c>
      <c r="C15" s="141"/>
      <c r="D15" s="71" t="s">
        <v>77</v>
      </c>
      <c r="E15" s="51"/>
      <c r="F15" s="72">
        <f t="shared" si="0"/>
        <v>0</v>
      </c>
    </row>
    <row r="16" spans="2:8" ht="12" thickBot="1" x14ac:dyDescent="0.25">
      <c r="B16" s="142">
        <v>10</v>
      </c>
      <c r="C16" s="143"/>
      <c r="D16" s="74" t="s">
        <v>78</v>
      </c>
      <c r="E16" s="52"/>
      <c r="F16" s="75">
        <f t="shared" si="0"/>
        <v>0</v>
      </c>
    </row>
    <row r="17" spans="2:14" ht="12" thickBot="1" x14ac:dyDescent="0.25">
      <c r="E17" s="80"/>
      <c r="F17" s="81"/>
    </row>
    <row r="18" spans="2:14" x14ac:dyDescent="0.2">
      <c r="B18" s="138" t="s">
        <v>32</v>
      </c>
      <c r="C18" s="139"/>
      <c r="D18" s="78" t="s">
        <v>180</v>
      </c>
      <c r="E18" s="78" t="s">
        <v>33</v>
      </c>
      <c r="F18" s="79" t="s">
        <v>34</v>
      </c>
    </row>
    <row r="19" spans="2:14" x14ac:dyDescent="0.2">
      <c r="B19" s="136">
        <v>10</v>
      </c>
      <c r="C19" s="137"/>
      <c r="D19" s="68" t="s">
        <v>79</v>
      </c>
      <c r="E19" s="50"/>
      <c r="F19" s="69">
        <f t="shared" ref="F19:F29" si="1">B19*E19</f>
        <v>0</v>
      </c>
    </row>
    <row r="20" spans="2:14" x14ac:dyDescent="0.2">
      <c r="B20" s="140">
        <v>10</v>
      </c>
      <c r="C20" s="141"/>
      <c r="D20" s="71" t="s">
        <v>80</v>
      </c>
      <c r="E20" s="51"/>
      <c r="F20" s="72">
        <f t="shared" si="1"/>
        <v>0</v>
      </c>
    </row>
    <row r="21" spans="2:14" x14ac:dyDescent="0.2">
      <c r="B21" s="140">
        <v>10</v>
      </c>
      <c r="C21" s="141"/>
      <c r="D21" s="71" t="s">
        <v>81</v>
      </c>
      <c r="E21" s="51"/>
      <c r="F21" s="72">
        <f t="shared" si="1"/>
        <v>0</v>
      </c>
    </row>
    <row r="22" spans="2:14" x14ac:dyDescent="0.2">
      <c r="B22" s="140">
        <v>10</v>
      </c>
      <c r="C22" s="141"/>
      <c r="D22" s="71" t="s">
        <v>82</v>
      </c>
      <c r="E22" s="51"/>
      <c r="F22" s="72">
        <f t="shared" si="1"/>
        <v>0</v>
      </c>
    </row>
    <row r="23" spans="2:14" x14ac:dyDescent="0.2">
      <c r="B23" s="140">
        <v>10</v>
      </c>
      <c r="C23" s="141"/>
      <c r="D23" s="71" t="s">
        <v>83</v>
      </c>
      <c r="E23" s="51"/>
      <c r="F23" s="72">
        <f t="shared" si="1"/>
        <v>0</v>
      </c>
    </row>
    <row r="24" spans="2:14" x14ac:dyDescent="0.2">
      <c r="B24" s="140">
        <v>10</v>
      </c>
      <c r="C24" s="141"/>
      <c r="D24" s="71" t="s">
        <v>84</v>
      </c>
      <c r="E24" s="51"/>
      <c r="F24" s="72">
        <f t="shared" si="1"/>
        <v>0</v>
      </c>
    </row>
    <row r="25" spans="2:14" x14ac:dyDescent="0.2">
      <c r="B25" s="140">
        <v>10</v>
      </c>
      <c r="C25" s="141"/>
      <c r="D25" s="71" t="s">
        <v>85</v>
      </c>
      <c r="E25" s="51"/>
      <c r="F25" s="72">
        <f t="shared" si="1"/>
        <v>0</v>
      </c>
    </row>
    <row r="26" spans="2:14" x14ac:dyDescent="0.2">
      <c r="B26" s="140">
        <v>10</v>
      </c>
      <c r="C26" s="141"/>
      <c r="D26" s="71" t="s">
        <v>86</v>
      </c>
      <c r="E26" s="51"/>
      <c r="F26" s="72">
        <f t="shared" si="1"/>
        <v>0</v>
      </c>
    </row>
    <row r="27" spans="2:14" x14ac:dyDescent="0.2">
      <c r="B27" s="140">
        <v>10</v>
      </c>
      <c r="C27" s="141"/>
      <c r="D27" s="71" t="s">
        <v>76</v>
      </c>
      <c r="E27" s="51"/>
      <c r="F27" s="72">
        <f t="shared" si="1"/>
        <v>0</v>
      </c>
    </row>
    <row r="28" spans="2:14" x14ac:dyDescent="0.2">
      <c r="B28" s="140">
        <v>10</v>
      </c>
      <c r="C28" s="141"/>
      <c r="D28" s="71" t="s">
        <v>87</v>
      </c>
      <c r="E28" s="51"/>
      <c r="F28" s="72">
        <f t="shared" si="1"/>
        <v>0</v>
      </c>
    </row>
    <row r="29" spans="2:14" ht="12" thickBot="1" x14ac:dyDescent="0.25">
      <c r="B29" s="142">
        <v>10</v>
      </c>
      <c r="C29" s="143"/>
      <c r="D29" s="74" t="s">
        <v>88</v>
      </c>
      <c r="E29" s="52"/>
      <c r="F29" s="75">
        <f t="shared" si="1"/>
        <v>0</v>
      </c>
    </row>
    <row r="30" spans="2:14" ht="12" thickBot="1" x14ac:dyDescent="0.25">
      <c r="E30" s="80"/>
      <c r="F30" s="81"/>
    </row>
    <row r="31" spans="2:14" x14ac:dyDescent="0.2">
      <c r="B31" s="82" t="s">
        <v>32</v>
      </c>
      <c r="C31" s="78" t="s">
        <v>89</v>
      </c>
      <c r="D31" s="78" t="s">
        <v>90</v>
      </c>
      <c r="E31" s="78" t="s">
        <v>33</v>
      </c>
      <c r="F31" s="79" t="s">
        <v>34</v>
      </c>
    </row>
    <row r="32" spans="2:14" s="86" customFormat="1" x14ac:dyDescent="0.2">
      <c r="B32" s="83">
        <v>15</v>
      </c>
      <c r="C32" s="84">
        <v>653848</v>
      </c>
      <c r="D32" s="68" t="s">
        <v>91</v>
      </c>
      <c r="E32" s="50"/>
      <c r="F32" s="85">
        <f t="shared" ref="F32:F53" si="2">B32*E32</f>
        <v>0</v>
      </c>
      <c r="L32" s="87"/>
      <c r="M32" s="88"/>
      <c r="N32" s="88"/>
    </row>
    <row r="33" spans="2:14" s="86" customFormat="1" x14ac:dyDescent="0.2">
      <c r="B33" s="89">
        <v>15</v>
      </c>
      <c r="C33" s="90">
        <v>654184</v>
      </c>
      <c r="D33" s="71" t="s">
        <v>92</v>
      </c>
      <c r="E33" s="51"/>
      <c r="F33" s="91">
        <f t="shared" si="2"/>
        <v>0</v>
      </c>
      <c r="L33" s="87"/>
      <c r="M33" s="88"/>
      <c r="N33" s="88"/>
    </row>
    <row r="34" spans="2:14" s="86" customFormat="1" x14ac:dyDescent="0.2">
      <c r="B34" s="89">
        <v>15</v>
      </c>
      <c r="C34" s="90">
        <v>654184</v>
      </c>
      <c r="D34" s="71" t="s">
        <v>93</v>
      </c>
      <c r="E34" s="51"/>
      <c r="F34" s="91">
        <f t="shared" si="2"/>
        <v>0</v>
      </c>
      <c r="L34" s="87"/>
      <c r="M34" s="88"/>
      <c r="N34" s="88"/>
    </row>
    <row r="35" spans="2:14" s="86" customFormat="1" x14ac:dyDescent="0.2">
      <c r="B35" s="89">
        <v>15</v>
      </c>
      <c r="C35" s="90">
        <v>33550604</v>
      </c>
      <c r="D35" s="71" t="s">
        <v>94</v>
      </c>
      <c r="E35" s="51"/>
      <c r="F35" s="91">
        <f t="shared" si="2"/>
        <v>0</v>
      </c>
      <c r="L35" s="87"/>
      <c r="M35" s="88"/>
      <c r="N35" s="88"/>
    </row>
    <row r="36" spans="2:14" s="86" customFormat="1" x14ac:dyDescent="0.2">
      <c r="B36" s="89">
        <v>15</v>
      </c>
      <c r="C36" s="90">
        <v>33654745</v>
      </c>
      <c r="D36" s="71" t="s">
        <v>95</v>
      </c>
      <c r="E36" s="51"/>
      <c r="F36" s="91">
        <f t="shared" si="2"/>
        <v>0</v>
      </c>
      <c r="L36" s="87"/>
      <c r="M36" s="88"/>
      <c r="N36" s="88"/>
    </row>
    <row r="37" spans="2:14" s="86" customFormat="1" x14ac:dyDescent="0.2">
      <c r="B37" s="89">
        <v>15</v>
      </c>
      <c r="C37" s="90">
        <v>33654745</v>
      </c>
      <c r="D37" s="71" t="s">
        <v>96</v>
      </c>
      <c r="E37" s="51"/>
      <c r="F37" s="91">
        <f t="shared" si="2"/>
        <v>0</v>
      </c>
      <c r="L37" s="87"/>
      <c r="M37" s="88"/>
      <c r="N37" s="88"/>
    </row>
    <row r="38" spans="2:14" s="86" customFormat="1" x14ac:dyDescent="0.2">
      <c r="B38" s="89">
        <v>15</v>
      </c>
      <c r="C38" s="90">
        <v>330000347</v>
      </c>
      <c r="D38" s="71" t="s">
        <v>97</v>
      </c>
      <c r="E38" s="51"/>
      <c r="F38" s="91">
        <f t="shared" si="2"/>
        <v>0</v>
      </c>
      <c r="L38" s="87"/>
      <c r="M38" s="88"/>
      <c r="N38" s="88"/>
    </row>
    <row r="39" spans="2:14" s="86" customFormat="1" x14ac:dyDescent="0.2">
      <c r="B39" s="89">
        <v>15</v>
      </c>
      <c r="C39" s="90">
        <v>330000347</v>
      </c>
      <c r="D39" s="71" t="s">
        <v>98</v>
      </c>
      <c r="E39" s="51"/>
      <c r="F39" s="91">
        <f t="shared" si="2"/>
        <v>0</v>
      </c>
      <c r="L39" s="87"/>
      <c r="M39" s="88"/>
      <c r="N39" s="88"/>
    </row>
    <row r="40" spans="2:14" s="86" customFormat="1" x14ac:dyDescent="0.2">
      <c r="B40" s="89">
        <v>15</v>
      </c>
      <c r="C40" s="90">
        <v>330000351</v>
      </c>
      <c r="D40" s="71" t="s">
        <v>99</v>
      </c>
      <c r="E40" s="51"/>
      <c r="F40" s="91">
        <f t="shared" si="2"/>
        <v>0</v>
      </c>
      <c r="L40" s="87"/>
      <c r="M40" s="88"/>
      <c r="N40" s="88"/>
    </row>
    <row r="41" spans="2:14" s="86" customFormat="1" x14ac:dyDescent="0.2">
      <c r="B41" s="89">
        <v>15</v>
      </c>
      <c r="C41" s="90">
        <v>330000352</v>
      </c>
      <c r="D41" s="71" t="s">
        <v>100</v>
      </c>
      <c r="E41" s="51"/>
      <c r="F41" s="91">
        <f t="shared" si="2"/>
        <v>0</v>
      </c>
      <c r="L41" s="87"/>
      <c r="M41" s="88"/>
      <c r="N41" s="88"/>
    </row>
    <row r="42" spans="2:14" s="86" customFormat="1" x14ac:dyDescent="0.2">
      <c r="B42" s="89">
        <v>15</v>
      </c>
      <c r="C42" s="90">
        <v>330000354</v>
      </c>
      <c r="D42" s="71" t="s">
        <v>101</v>
      </c>
      <c r="E42" s="51"/>
      <c r="F42" s="91">
        <f t="shared" si="2"/>
        <v>0</v>
      </c>
      <c r="L42" s="87"/>
      <c r="M42" s="88"/>
      <c r="N42" s="88"/>
    </row>
    <row r="43" spans="2:14" s="86" customFormat="1" x14ac:dyDescent="0.2">
      <c r="B43" s="89">
        <v>15</v>
      </c>
      <c r="C43" s="90">
        <v>330000354</v>
      </c>
      <c r="D43" s="71" t="s">
        <v>102</v>
      </c>
      <c r="E43" s="51"/>
      <c r="F43" s="91">
        <f t="shared" si="2"/>
        <v>0</v>
      </c>
      <c r="L43" s="87"/>
      <c r="M43" s="88"/>
      <c r="N43" s="88"/>
    </row>
    <row r="44" spans="2:14" s="86" customFormat="1" x14ac:dyDescent="0.2">
      <c r="B44" s="89">
        <v>15</v>
      </c>
      <c r="C44" s="90">
        <v>330000354</v>
      </c>
      <c r="D44" s="71" t="s">
        <v>103</v>
      </c>
      <c r="E44" s="51"/>
      <c r="F44" s="91">
        <f t="shared" si="2"/>
        <v>0</v>
      </c>
      <c r="L44" s="87"/>
      <c r="M44" s="88"/>
      <c r="N44" s="88"/>
    </row>
    <row r="45" spans="2:14" s="86" customFormat="1" x14ac:dyDescent="0.2">
      <c r="B45" s="89">
        <v>15</v>
      </c>
      <c r="C45" s="90">
        <v>330000354</v>
      </c>
      <c r="D45" s="71" t="s">
        <v>104</v>
      </c>
      <c r="E45" s="51"/>
      <c r="F45" s="91">
        <f t="shared" si="2"/>
        <v>0</v>
      </c>
      <c r="L45" s="66"/>
      <c r="M45" s="66"/>
      <c r="N45" s="66"/>
    </row>
    <row r="46" spans="2:14" s="86" customFormat="1" x14ac:dyDescent="0.2">
      <c r="B46" s="89">
        <v>15</v>
      </c>
      <c r="C46" s="90">
        <v>330000354</v>
      </c>
      <c r="D46" s="71" t="s">
        <v>105</v>
      </c>
      <c r="E46" s="51"/>
      <c r="F46" s="91">
        <f t="shared" si="2"/>
        <v>0</v>
      </c>
      <c r="L46" s="66"/>
      <c r="M46" s="66"/>
      <c r="N46" s="66"/>
    </row>
    <row r="47" spans="2:14" s="86" customFormat="1" x14ac:dyDescent="0.2">
      <c r="B47" s="89">
        <v>15</v>
      </c>
      <c r="C47" s="90">
        <v>330000375</v>
      </c>
      <c r="D47" s="71" t="s">
        <v>106</v>
      </c>
      <c r="E47" s="51"/>
      <c r="F47" s="91">
        <f t="shared" si="2"/>
        <v>0</v>
      </c>
      <c r="L47" s="92"/>
      <c r="M47" s="66"/>
      <c r="N47" s="87"/>
    </row>
    <row r="48" spans="2:14" s="86" customFormat="1" x14ac:dyDescent="0.2">
      <c r="B48" s="89">
        <v>15</v>
      </c>
      <c r="C48" s="90">
        <v>330000498</v>
      </c>
      <c r="D48" s="71" t="s">
        <v>107</v>
      </c>
      <c r="E48" s="51"/>
      <c r="F48" s="91">
        <f t="shared" si="2"/>
        <v>0</v>
      </c>
      <c r="L48" s="92"/>
      <c r="M48" s="93"/>
      <c r="N48" s="93"/>
    </row>
    <row r="49" spans="2:14" s="86" customFormat="1" x14ac:dyDescent="0.2">
      <c r="B49" s="89">
        <v>15</v>
      </c>
      <c r="C49" s="90" t="s">
        <v>108</v>
      </c>
      <c r="D49" s="71" t="s">
        <v>109</v>
      </c>
      <c r="E49" s="51"/>
      <c r="F49" s="91">
        <f t="shared" si="2"/>
        <v>0</v>
      </c>
      <c r="L49" s="92"/>
      <c r="M49" s="93"/>
      <c r="N49" s="93"/>
    </row>
    <row r="50" spans="2:14" s="86" customFormat="1" x14ac:dyDescent="0.2">
      <c r="B50" s="89">
        <v>15</v>
      </c>
      <c r="C50" s="90" t="s">
        <v>108</v>
      </c>
      <c r="D50" s="71" t="s">
        <v>110</v>
      </c>
      <c r="E50" s="51"/>
      <c r="F50" s="91">
        <f t="shared" si="2"/>
        <v>0</v>
      </c>
      <c r="L50" s="87"/>
      <c r="M50" s="88"/>
      <c r="N50" s="88"/>
    </row>
    <row r="51" spans="2:14" s="86" customFormat="1" x14ac:dyDescent="0.2">
      <c r="B51" s="89">
        <v>15</v>
      </c>
      <c r="C51" s="94" t="s">
        <v>111</v>
      </c>
      <c r="D51" s="95" t="s">
        <v>112</v>
      </c>
      <c r="E51" s="51"/>
      <c r="F51" s="91">
        <f t="shared" si="2"/>
        <v>0</v>
      </c>
      <c r="L51" s="87"/>
      <c r="M51" s="88"/>
      <c r="N51" s="88"/>
    </row>
    <row r="52" spans="2:14" s="86" customFormat="1" x14ac:dyDescent="0.2">
      <c r="B52" s="89">
        <v>15</v>
      </c>
      <c r="C52" s="94" t="s">
        <v>113</v>
      </c>
      <c r="D52" s="95" t="s">
        <v>114</v>
      </c>
      <c r="E52" s="51"/>
      <c r="F52" s="91">
        <f t="shared" si="2"/>
        <v>0</v>
      </c>
      <c r="L52" s="87"/>
      <c r="M52" s="88"/>
      <c r="N52" s="88"/>
    </row>
    <row r="53" spans="2:14" s="86" customFormat="1" ht="12" thickBot="1" x14ac:dyDescent="0.25">
      <c r="B53" s="96">
        <v>15</v>
      </c>
      <c r="C53" s="97" t="s">
        <v>113</v>
      </c>
      <c r="D53" s="98" t="s">
        <v>115</v>
      </c>
      <c r="E53" s="52"/>
      <c r="F53" s="99">
        <f t="shared" si="2"/>
        <v>0</v>
      </c>
      <c r="L53" s="87"/>
      <c r="M53" s="88"/>
      <c r="N53" s="88"/>
    </row>
    <row r="54" spans="2:14" x14ac:dyDescent="0.2">
      <c r="E54" s="76" t="s">
        <v>63</v>
      </c>
      <c r="F54" s="77">
        <f>SUM(F6:F53)</f>
        <v>0</v>
      </c>
    </row>
    <row r="55" spans="2:14" ht="14.4" x14ac:dyDescent="0.3">
      <c r="B55" s="133" t="s">
        <v>173</v>
      </c>
      <c r="C55" s="134"/>
      <c r="D55" s="135"/>
    </row>
    <row r="57" spans="2:14" x14ac:dyDescent="0.2">
      <c r="B57" s="66" t="s">
        <v>64</v>
      </c>
    </row>
    <row r="58" spans="2:14" x14ac:dyDescent="0.2">
      <c r="B58" s="66" t="s">
        <v>65</v>
      </c>
    </row>
  </sheetData>
  <sheetProtection algorithmName="SHA-512" hashValue="y+uVFt09XO/TiwKxBwrxXgntA0Fj0IOwmpzYI7ofP9vxyWP+vJ4XjSfEEusNjR/XWgs45jrsvt0AvGKZUeUZ+A==" saltValue="pCg/XXThl0GYBm8fwCN9Hg==" spinCount="100000" sheet="1" objects="1" scenarios="1"/>
  <mergeCells count="27">
    <mergeCell ref="B25:C25"/>
    <mergeCell ref="B27:C27"/>
    <mergeCell ref="B26:C26"/>
    <mergeCell ref="B28:C28"/>
    <mergeCell ref="B29:C29"/>
    <mergeCell ref="B16:C16"/>
    <mergeCell ref="B20:C20"/>
    <mergeCell ref="B22:C22"/>
    <mergeCell ref="B23:C23"/>
    <mergeCell ref="B24:C24"/>
    <mergeCell ref="B21:C21"/>
    <mergeCell ref="B55:D55"/>
    <mergeCell ref="B19:C19"/>
    <mergeCell ref="B2:F2"/>
    <mergeCell ref="B3:F3"/>
    <mergeCell ref="B18:C18"/>
    <mergeCell ref="B5:C5"/>
    <mergeCell ref="B6:C6"/>
    <mergeCell ref="B7:C7"/>
    <mergeCell ref="B8:C8"/>
    <mergeCell ref="B9:C9"/>
    <mergeCell ref="B10:C10"/>
    <mergeCell ref="B11:C11"/>
    <mergeCell ref="B13:C13"/>
    <mergeCell ref="B14:C14"/>
    <mergeCell ref="B12:C12"/>
    <mergeCell ref="B15:C15"/>
  </mergeCells>
  <conditionalFormatting sqref="E6:E17 E19:E30">
    <cfRule type="cellIs" dxfId="2" priority="2" operator="greaterThan">
      <formula>0</formula>
    </cfRule>
  </conditionalFormatting>
  <conditionalFormatting sqref="E32:E53">
    <cfRule type="cellIs" dxfId="1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170C-7A8E-4E54-BB76-F22AB46628CD}">
  <sheetPr>
    <pageSetUpPr fitToPage="1"/>
  </sheetPr>
  <dimension ref="B1:G23"/>
  <sheetViews>
    <sheetView workbookViewId="0">
      <selection activeCell="C31" sqref="C31"/>
    </sheetView>
  </sheetViews>
  <sheetFormatPr defaultRowHeight="11.4" x14ac:dyDescent="0.2"/>
  <cols>
    <col min="1" max="1" width="3.6640625" style="66" customWidth="1"/>
    <col min="2" max="2" width="12.6640625" style="66" customWidth="1"/>
    <col min="3" max="3" width="74.44140625" style="66" bestFit="1" customWidth="1"/>
    <col min="4" max="4" width="16.6640625" style="66" customWidth="1"/>
    <col min="5" max="5" width="18.33203125" style="66" customWidth="1"/>
    <col min="6" max="6" width="32.109375" style="66" customWidth="1"/>
    <col min="7" max="7" width="22.5546875" style="66" customWidth="1"/>
    <col min="8" max="8" width="18.5546875" style="66" bestFit="1" customWidth="1"/>
    <col min="9" max="16384" width="8.88671875" style="66"/>
  </cols>
  <sheetData>
    <row r="1" spans="2:7" s="59" customFormat="1" ht="13.8" x14ac:dyDescent="0.25"/>
    <row r="2" spans="2:7" s="59" customFormat="1" ht="30" customHeight="1" x14ac:dyDescent="0.25">
      <c r="B2" s="129" t="s">
        <v>0</v>
      </c>
      <c r="C2" s="129"/>
      <c r="D2" s="129"/>
      <c r="E2" s="129"/>
      <c r="F2" s="60"/>
      <c r="G2" s="60"/>
    </row>
    <row r="3" spans="2:7" s="59" customFormat="1" ht="15" customHeight="1" x14ac:dyDescent="0.3">
      <c r="B3" s="130" t="s">
        <v>118</v>
      </c>
      <c r="C3" s="130"/>
      <c r="D3" s="130"/>
      <c r="E3" s="130"/>
      <c r="F3" s="61"/>
      <c r="G3" s="61"/>
    </row>
    <row r="4" spans="2:7" s="59" customFormat="1" ht="15" customHeight="1" thickBot="1" x14ac:dyDescent="0.35">
      <c r="B4" s="62"/>
      <c r="C4" s="62"/>
      <c r="D4" s="62"/>
      <c r="E4" s="62"/>
      <c r="F4" s="61"/>
      <c r="G4" s="61"/>
    </row>
    <row r="5" spans="2:7" ht="15" customHeight="1" x14ac:dyDescent="0.2">
      <c r="B5" s="63" t="s">
        <v>32</v>
      </c>
      <c r="C5" s="64" t="s">
        <v>3</v>
      </c>
      <c r="D5" s="64" t="s">
        <v>33</v>
      </c>
      <c r="E5" s="65" t="s">
        <v>34</v>
      </c>
    </row>
    <row r="6" spans="2:7" x14ac:dyDescent="0.2">
      <c r="B6" s="67">
        <v>10</v>
      </c>
      <c r="C6" s="100" t="s">
        <v>120</v>
      </c>
      <c r="D6" s="50"/>
      <c r="E6" s="69">
        <f t="shared" ref="E6:E18" si="0">B6*D6</f>
        <v>0</v>
      </c>
    </row>
    <row r="7" spans="2:7" x14ac:dyDescent="0.2">
      <c r="B7" s="70">
        <v>15</v>
      </c>
      <c r="C7" s="101" t="s">
        <v>121</v>
      </c>
      <c r="D7" s="51"/>
      <c r="E7" s="72">
        <f t="shared" si="0"/>
        <v>0</v>
      </c>
    </row>
    <row r="8" spans="2:7" x14ac:dyDescent="0.2">
      <c r="B8" s="70">
        <v>4</v>
      </c>
      <c r="C8" s="101" t="s">
        <v>122</v>
      </c>
      <c r="D8" s="51"/>
      <c r="E8" s="72">
        <f t="shared" si="0"/>
        <v>0</v>
      </c>
    </row>
    <row r="9" spans="2:7" x14ac:dyDescent="0.2">
      <c r="B9" s="70">
        <v>2</v>
      </c>
      <c r="C9" s="101" t="s">
        <v>123</v>
      </c>
      <c r="D9" s="51"/>
      <c r="E9" s="72">
        <f t="shared" si="0"/>
        <v>0</v>
      </c>
    </row>
    <row r="10" spans="2:7" x14ac:dyDescent="0.2">
      <c r="B10" s="70">
        <v>2</v>
      </c>
      <c r="C10" s="101" t="s">
        <v>124</v>
      </c>
      <c r="D10" s="51"/>
      <c r="E10" s="72">
        <f t="shared" si="0"/>
        <v>0</v>
      </c>
    </row>
    <row r="11" spans="2:7" x14ac:dyDescent="0.2">
      <c r="B11" s="70">
        <v>10</v>
      </c>
      <c r="C11" s="101" t="s">
        <v>125</v>
      </c>
      <c r="D11" s="51"/>
      <c r="E11" s="72">
        <f t="shared" si="0"/>
        <v>0</v>
      </c>
    </row>
    <row r="12" spans="2:7" x14ac:dyDescent="0.2">
      <c r="B12" s="70">
        <v>5</v>
      </c>
      <c r="C12" s="101" t="s">
        <v>126</v>
      </c>
      <c r="D12" s="51"/>
      <c r="E12" s="72">
        <f t="shared" si="0"/>
        <v>0</v>
      </c>
    </row>
    <row r="13" spans="2:7" x14ac:dyDescent="0.2">
      <c r="B13" s="70">
        <v>5</v>
      </c>
      <c r="C13" s="101" t="s">
        <v>127</v>
      </c>
      <c r="D13" s="51"/>
      <c r="E13" s="72">
        <f t="shared" si="0"/>
        <v>0</v>
      </c>
    </row>
    <row r="14" spans="2:7" x14ac:dyDescent="0.2">
      <c r="B14" s="70">
        <v>8</v>
      </c>
      <c r="C14" s="101" t="s">
        <v>128</v>
      </c>
      <c r="D14" s="51"/>
      <c r="E14" s="72">
        <f t="shared" si="0"/>
        <v>0</v>
      </c>
    </row>
    <row r="15" spans="2:7" x14ac:dyDescent="0.2">
      <c r="B15" s="70">
        <v>2</v>
      </c>
      <c r="C15" s="101" t="s">
        <v>129</v>
      </c>
      <c r="D15" s="51"/>
      <c r="E15" s="72">
        <f t="shared" si="0"/>
        <v>0</v>
      </c>
    </row>
    <row r="16" spans="2:7" x14ac:dyDescent="0.2">
      <c r="B16" s="70">
        <v>2</v>
      </c>
      <c r="C16" s="101" t="s">
        <v>130</v>
      </c>
      <c r="D16" s="51"/>
      <c r="E16" s="72">
        <f t="shared" si="0"/>
        <v>0</v>
      </c>
    </row>
    <row r="17" spans="2:5" x14ac:dyDescent="0.2">
      <c r="B17" s="70">
        <v>5</v>
      </c>
      <c r="C17" s="101" t="s">
        <v>131</v>
      </c>
      <c r="D17" s="51"/>
      <c r="E17" s="72">
        <f t="shared" si="0"/>
        <v>0</v>
      </c>
    </row>
    <row r="18" spans="2:5" ht="12" thickBot="1" x14ac:dyDescent="0.25">
      <c r="B18" s="73">
        <v>30</v>
      </c>
      <c r="C18" s="102" t="s">
        <v>132</v>
      </c>
      <c r="D18" s="52"/>
      <c r="E18" s="75">
        <f t="shared" si="0"/>
        <v>0</v>
      </c>
    </row>
    <row r="19" spans="2:5" x14ac:dyDescent="0.2">
      <c r="D19" s="76" t="s">
        <v>63</v>
      </c>
      <c r="E19" s="77">
        <f>SUM(E6:E18)</f>
        <v>0</v>
      </c>
    </row>
    <row r="20" spans="2:5" ht="12" x14ac:dyDescent="0.25">
      <c r="B20" s="131" t="s">
        <v>173</v>
      </c>
      <c r="C20" s="132"/>
    </row>
    <row r="22" spans="2:5" x14ac:dyDescent="0.2">
      <c r="B22" s="66" t="s">
        <v>64</v>
      </c>
    </row>
    <row r="23" spans="2:5" x14ac:dyDescent="0.2">
      <c r="B23" s="66" t="s">
        <v>65</v>
      </c>
    </row>
  </sheetData>
  <sheetProtection algorithmName="SHA-512" hashValue="cwMd6hp+GxMT2tmhQXc+4jKD5mxmtkAxXktVXytvWGi6wMlzsbz8tBbwBux5ala0FK909AmA6Vdxom9lGqceNw==" saltValue="Ys/kCXmRZLHm4SIXsfIdAQ==" spinCount="100000" sheet="1" objects="1" scenarios="1"/>
  <mergeCells count="3">
    <mergeCell ref="B2:E2"/>
    <mergeCell ref="B3:E3"/>
    <mergeCell ref="B20:C20"/>
  </mergeCells>
  <conditionalFormatting sqref="D6:D18">
    <cfRule type="cellIs" dxfId="0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A2CA69415D940AB781F37849FF67D" ma:contentTypeVersion="2" ma:contentTypeDescription="Een nieuw document maken." ma:contentTypeScope="" ma:versionID="d09625a8a1b1b16d90fedc5ddad773ca">
  <xsd:schema xmlns:xsd="http://www.w3.org/2001/XMLSchema" xmlns:xs="http://www.w3.org/2001/XMLSchema" xmlns:p="http://schemas.microsoft.com/office/2006/metadata/properties" xmlns:ns2="828ffbc6-107f-4db9-900b-1c5ed70ba0c0" targetNamespace="http://schemas.microsoft.com/office/2006/metadata/properties" ma:root="true" ma:fieldsID="cd634fd9fb45662a487ed25859fe6e14" ns2:_="">
    <xsd:import namespace="828ffbc6-107f-4db9-900b-1c5ed70ba0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ffbc6-107f-4db9-900b-1c5ed70ba0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3E0AC6-18EE-4469-89E9-699FBF109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ffbc6-107f-4db9-900b-1c5ed70ba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754CBA-BE2D-4D35-BE8E-A1585FF09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1F1708-E7B5-4D62-9534-CD90902B5596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28ffbc6-107f-4db9-900b-1c5ed70ba0c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Perceel 4</vt:lpstr>
      <vt:lpstr>P4-A</vt:lpstr>
      <vt:lpstr>P4-B</vt:lpstr>
      <vt:lpstr>P4-C</vt:lpstr>
      <vt:lpstr>'P4-A'!Afdrukbereik</vt:lpstr>
      <vt:lpstr>'P4-B'!Afdrukbereik</vt:lpstr>
      <vt:lpstr>'P4-C'!Afdrukbereik</vt:lpstr>
      <vt:lpstr>'Perceel 4'!Afdrukbereik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Vergeer, Ramon</dc:creator>
  <cp:keywords/>
  <dc:description/>
  <cp:lastModifiedBy>Vergeer, Ramon</cp:lastModifiedBy>
  <cp:revision/>
  <dcterms:created xsi:type="dcterms:W3CDTF">2023-10-04T10:15:29Z</dcterms:created>
  <dcterms:modified xsi:type="dcterms:W3CDTF">2024-07-09T09:02:12Z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0x01010083CA2CA69415D940AB781F37849FF67D</vt:lpwstr>
  </property>
</Properties>
</file>